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6" yWindow="252" windowWidth="15456" windowHeight="10320"/>
  </bookViews>
  <sheets>
    <sheet name="вус" sheetId="24" r:id="rId1"/>
    <sheet name="ТКО" sheetId="27" r:id="rId2"/>
    <sheet name="ритуальные" sheetId="26" r:id="rId3"/>
    <sheet name="жилье" sheetId="29" r:id="rId4"/>
    <sheet name="ЖКХ" sheetId="25" r:id="rId5"/>
    <sheet name="Субсидия" sheetId="30" r:id="rId6"/>
    <sheet name="дороги" sheetId="10" r:id="rId7"/>
  </sheets>
  <calcPr calcId="125725"/>
</workbook>
</file>

<file path=xl/calcChain.xml><?xml version="1.0" encoding="utf-8"?>
<calcChain xmlns="http://schemas.openxmlformats.org/spreadsheetml/2006/main">
  <c r="C11" i="29"/>
  <c r="C17"/>
  <c r="C16"/>
  <c r="C15"/>
  <c r="C14"/>
  <c r="C13"/>
  <c r="C12"/>
  <c r="C10"/>
  <c r="C9"/>
  <c r="C8"/>
  <c r="C7"/>
  <c r="C6"/>
  <c r="I36" i="10"/>
  <c r="I35"/>
  <c r="I34"/>
  <c r="I33"/>
  <c r="I32"/>
  <c r="I31"/>
  <c r="I30"/>
  <c r="I29"/>
  <c r="I28"/>
  <c r="I27"/>
  <c r="G36"/>
  <c r="G35"/>
  <c r="G34"/>
  <c r="G33"/>
  <c r="G32"/>
  <c r="G31"/>
  <c r="G30"/>
  <c r="G29"/>
  <c r="G28"/>
  <c r="G27"/>
  <c r="G26"/>
  <c r="I26"/>
  <c r="I25"/>
  <c r="G25"/>
  <c r="E36"/>
  <c r="E35"/>
  <c r="E34"/>
  <c r="E33"/>
  <c r="E32"/>
  <c r="E31"/>
  <c r="E30"/>
  <c r="E29"/>
  <c r="E28"/>
  <c r="E27"/>
  <c r="E26"/>
  <c r="E25"/>
  <c r="S19" i="30"/>
  <c r="N19"/>
  <c r="M19"/>
  <c r="L19"/>
  <c r="J19"/>
  <c r="I19"/>
  <c r="H19"/>
  <c r="F19"/>
  <c r="E19"/>
  <c r="D19"/>
  <c r="B19"/>
  <c r="O18"/>
  <c r="K18"/>
  <c r="C18"/>
  <c r="O17"/>
  <c r="K17"/>
  <c r="C17"/>
  <c r="O16"/>
  <c r="K16"/>
  <c r="C16"/>
  <c r="O15"/>
  <c r="K15"/>
  <c r="C15"/>
  <c r="O14"/>
  <c r="K14"/>
  <c r="C14"/>
  <c r="O13"/>
  <c r="K13"/>
  <c r="C13"/>
  <c r="O12"/>
  <c r="K12"/>
  <c r="C12"/>
  <c r="O11"/>
  <c r="K11"/>
  <c r="C11"/>
  <c r="O10"/>
  <c r="K10"/>
  <c r="P10" s="1"/>
  <c r="Q10" s="1"/>
  <c r="C10"/>
  <c r="O9"/>
  <c r="K9"/>
  <c r="C9"/>
  <c r="P8"/>
  <c r="O8"/>
  <c r="K8"/>
  <c r="C8"/>
  <c r="O7"/>
  <c r="K7"/>
  <c r="C7"/>
  <c r="C19" l="1"/>
  <c r="I37" i="10"/>
  <c r="P16" i="30"/>
  <c r="Q16" s="1"/>
  <c r="O19"/>
  <c r="Q8"/>
  <c r="P12"/>
  <c r="Q12" s="1"/>
  <c r="P18"/>
  <c r="Q18" s="1"/>
  <c r="P7"/>
  <c r="P13"/>
  <c r="G13" s="1"/>
  <c r="P17"/>
  <c r="Q17" s="1"/>
  <c r="P9"/>
  <c r="Q9" s="1"/>
  <c r="P14"/>
  <c r="Q14" s="1"/>
  <c r="P11"/>
  <c r="G11" s="1"/>
  <c r="P15"/>
  <c r="G15" s="1"/>
  <c r="G37" i="10"/>
  <c r="E37"/>
  <c r="Q13" i="30"/>
  <c r="G7"/>
  <c r="Q7"/>
  <c r="K19"/>
  <c r="G8"/>
  <c r="G10"/>
  <c r="G14"/>
  <c r="G16"/>
  <c r="G18"/>
  <c r="G12" l="1"/>
  <c r="R12" s="1"/>
  <c r="G9"/>
  <c r="G19" s="1"/>
  <c r="G17"/>
  <c r="Q11"/>
  <c r="P19"/>
  <c r="Q15"/>
  <c r="Q19" s="1"/>
  <c r="T17"/>
  <c r="R17"/>
  <c r="T13"/>
  <c r="R13"/>
  <c r="T9"/>
  <c r="R9"/>
  <c r="T14"/>
  <c r="R14"/>
  <c r="R16"/>
  <c r="T16"/>
  <c r="T8"/>
  <c r="R8"/>
  <c r="R15"/>
  <c r="T15"/>
  <c r="R7"/>
  <c r="R18"/>
  <c r="T18"/>
  <c r="R10"/>
  <c r="T10"/>
  <c r="T11"/>
  <c r="R11"/>
  <c r="T12" l="1"/>
  <c r="T19" s="1"/>
  <c r="R19"/>
  <c r="U17" l="1"/>
  <c r="V17" s="1"/>
  <c r="U8"/>
  <c r="U18"/>
  <c r="V18" s="1"/>
  <c r="U13"/>
  <c r="V13" s="1"/>
  <c r="U16"/>
  <c r="V16" s="1"/>
  <c r="U15"/>
  <c r="V15" s="1"/>
  <c r="U12"/>
  <c r="V12" s="1"/>
  <c r="U9"/>
  <c r="V9" s="1"/>
  <c r="U14"/>
  <c r="V14" s="1"/>
  <c r="U10"/>
  <c r="V10" s="1"/>
  <c r="U11"/>
  <c r="V11" s="1"/>
  <c r="U19" l="1"/>
  <c r="V19" s="1"/>
  <c r="V8"/>
  <c r="H17" i="10" l="1"/>
  <c r="F17"/>
  <c r="D17"/>
  <c r="H16"/>
  <c r="F16"/>
  <c r="D16"/>
  <c r="H15"/>
  <c r="F15"/>
  <c r="D15"/>
  <c r="H14"/>
  <c r="F14"/>
  <c r="D14"/>
  <c r="H13"/>
  <c r="F13"/>
  <c r="D13"/>
  <c r="H12"/>
  <c r="F12"/>
  <c r="D12"/>
  <c r="H11"/>
  <c r="F11"/>
  <c r="D11"/>
  <c r="H10"/>
  <c r="F10"/>
  <c r="D10"/>
  <c r="H9"/>
  <c r="F9"/>
  <c r="D9"/>
  <c r="H8"/>
  <c r="F8"/>
  <c r="D8"/>
  <c r="H7"/>
  <c r="F7"/>
  <c r="D7"/>
  <c r="D17" i="29"/>
  <c r="E17" s="1"/>
  <c r="D16"/>
  <c r="E16" s="1"/>
  <c r="D15"/>
  <c r="E15" s="1"/>
  <c r="D14"/>
  <c r="E14" s="1"/>
  <c r="D13"/>
  <c r="E13" s="1"/>
  <c r="D12"/>
  <c r="E12" s="1"/>
  <c r="D11"/>
  <c r="E11" s="1"/>
  <c r="D10"/>
  <c r="E10" s="1"/>
  <c r="D9"/>
  <c r="E9" s="1"/>
  <c r="D8"/>
  <c r="E8" s="1"/>
  <c r="D7"/>
  <c r="E7" s="1"/>
  <c r="D6"/>
  <c r="E6" s="1"/>
  <c r="J18" i="24"/>
  <c r="G18"/>
  <c r="D18"/>
  <c r="J17"/>
  <c r="G17"/>
  <c r="D17"/>
  <c r="J16"/>
  <c r="G16"/>
  <c r="D16"/>
  <c r="J15"/>
  <c r="G15"/>
  <c r="D15"/>
  <c r="J14"/>
  <c r="G14"/>
  <c r="D14"/>
  <c r="J13"/>
  <c r="G13"/>
  <c r="D13"/>
  <c r="J12"/>
  <c r="G12"/>
  <c r="D12"/>
  <c r="J11"/>
  <c r="G11"/>
  <c r="D11"/>
  <c r="J10"/>
  <c r="G10"/>
  <c r="D10"/>
  <c r="J9"/>
  <c r="G9"/>
  <c r="D9"/>
  <c r="J8"/>
  <c r="G8"/>
  <c r="D8"/>
  <c r="G7" l="1"/>
  <c r="D7"/>
  <c r="L7"/>
  <c r="K7"/>
  <c r="I7"/>
  <c r="H7"/>
  <c r="F7"/>
  <c r="E7"/>
  <c r="C7"/>
  <c r="B7"/>
  <c r="B18" i="10"/>
  <c r="B37"/>
  <c r="E18" i="29"/>
  <c r="B18"/>
  <c r="D18"/>
  <c r="C18"/>
  <c r="B18" i="26"/>
  <c r="B17" i="27"/>
  <c r="B19" i="25"/>
  <c r="C18" l="1"/>
  <c r="C14"/>
  <c r="C10"/>
  <c r="C17"/>
  <c r="C13"/>
  <c r="C9"/>
  <c r="C16"/>
  <c r="C12"/>
  <c r="C8"/>
  <c r="C15"/>
  <c r="C11"/>
  <c r="C7"/>
  <c r="C17" i="26"/>
  <c r="C13"/>
  <c r="C9"/>
  <c r="C16"/>
  <c r="C12"/>
  <c r="C8"/>
  <c r="C15"/>
  <c r="C11"/>
  <c r="C7"/>
  <c r="C14"/>
  <c r="C10"/>
  <c r="C6"/>
  <c r="C16" i="27"/>
  <c r="C12"/>
  <c r="C8"/>
  <c r="C15"/>
  <c r="C11"/>
  <c r="C7"/>
  <c r="C14"/>
  <c r="C10"/>
  <c r="C6"/>
  <c r="C13"/>
  <c r="C9"/>
  <c r="C5"/>
  <c r="J7" i="24"/>
  <c r="F18" i="10"/>
  <c r="H18"/>
  <c r="D18"/>
  <c r="C18" i="26" l="1"/>
  <c r="D10" s="1"/>
  <c r="C19" i="25"/>
  <c r="D11" s="1"/>
  <c r="D11" i="26"/>
  <c r="D5" i="27"/>
  <c r="E5"/>
  <c r="D15"/>
  <c r="E15"/>
  <c r="E6"/>
  <c r="D6"/>
  <c r="D11"/>
  <c r="E11"/>
  <c r="D16"/>
  <c r="E16"/>
  <c r="C17"/>
  <c r="E10"/>
  <c r="D10"/>
  <c r="D13"/>
  <c r="E13"/>
  <c r="D7"/>
  <c r="E7"/>
  <c r="D12"/>
  <c r="E12"/>
  <c r="D9"/>
  <c r="E9"/>
  <c r="E14"/>
  <c r="D14"/>
  <c r="D8"/>
  <c r="E8"/>
  <c r="D6" i="26" l="1"/>
  <c r="D16"/>
  <c r="D13" i="25"/>
  <c r="D12"/>
  <c r="D7"/>
  <c r="D8"/>
  <c r="D18"/>
  <c r="D17"/>
  <c r="D7" i="26"/>
  <c r="D12"/>
  <c r="D17"/>
  <c r="D8"/>
  <c r="D13"/>
  <c r="D14"/>
  <c r="D9" i="25"/>
  <c r="D14"/>
  <c r="D15"/>
  <c r="D15" i="26"/>
  <c r="D9"/>
  <c r="D16" i="25"/>
  <c r="D10"/>
  <c r="D17" i="27"/>
  <c r="D19" i="25" l="1"/>
  <c r="E12" s="1"/>
  <c r="D18" i="26"/>
  <c r="E11" s="1"/>
  <c r="E18" i="25"/>
  <c r="E13"/>
  <c r="E17" i="26"/>
  <c r="E13"/>
  <c r="E8" i="25" l="1"/>
  <c r="E9"/>
  <c r="E14"/>
  <c r="E15"/>
  <c r="E12" i="26"/>
  <c r="E10" i="25"/>
  <c r="E16"/>
  <c r="E7" i="26"/>
  <c r="E11" i="25"/>
  <c r="E8" i="26"/>
  <c r="E14"/>
  <c r="E17" i="25"/>
  <c r="E7"/>
  <c r="E9" i="26"/>
  <c r="E10"/>
  <c r="E15"/>
  <c r="E16"/>
  <c r="E6"/>
  <c r="E18" s="1"/>
  <c r="E17" i="27"/>
  <c r="E19" i="25"/>
</calcChain>
</file>

<file path=xl/sharedStrings.xml><?xml version="1.0" encoding="utf-8"?>
<sst xmlns="http://schemas.openxmlformats.org/spreadsheetml/2006/main" count="201" uniqueCount="65">
  <si>
    <t>протяженность дорог, км</t>
  </si>
  <si>
    <t>Итого по району</t>
  </si>
  <si>
    <t>ВСЕГО</t>
  </si>
  <si>
    <t>прочие</t>
  </si>
  <si>
    <t>Сумма</t>
  </si>
  <si>
    <t>Аргаяшское</t>
  </si>
  <si>
    <t>Акбашевское</t>
  </si>
  <si>
    <t>Аязгуловское</t>
  </si>
  <si>
    <t>Байрамгуловское</t>
  </si>
  <si>
    <t>Дербишевское</t>
  </si>
  <si>
    <t>Ишалинское</t>
  </si>
  <si>
    <t>Камышевское</t>
  </si>
  <si>
    <t>Кузнецкое</t>
  </si>
  <si>
    <t>Кулуевское</t>
  </si>
  <si>
    <t>Норкинское</t>
  </si>
  <si>
    <t>Худайбердинское</t>
  </si>
  <si>
    <t>Яраткуловское</t>
  </si>
  <si>
    <t xml:space="preserve">норматив </t>
  </si>
  <si>
    <t xml:space="preserve">ФОТ </t>
  </si>
  <si>
    <t xml:space="preserve">Всего </t>
  </si>
  <si>
    <t>количество военно-учетных работников</t>
  </si>
  <si>
    <t>тысяч рублей</t>
  </si>
  <si>
    <t>Наименование</t>
  </si>
  <si>
    <t>Численность населения, чел.</t>
  </si>
  <si>
    <t>Поселения</t>
  </si>
  <si>
    <t>Доходы</t>
  </si>
  <si>
    <t>Расходы с учетом 20% прочих расходов</t>
  </si>
  <si>
    <t>Фонд оплаты труда</t>
  </si>
  <si>
    <t>Итого ФОТ</t>
  </si>
  <si>
    <t>Коммунальные услуги</t>
  </si>
  <si>
    <t>Итого ТЭР</t>
  </si>
  <si>
    <t>Итого ФОТ и ТЭР</t>
  </si>
  <si>
    <t>Отклонение с учетом прочих 20 %</t>
  </si>
  <si>
    <t>Всего</t>
  </si>
  <si>
    <t>Собственные доходы</t>
  </si>
  <si>
    <t>Культура</t>
  </si>
  <si>
    <t xml:space="preserve">Итого </t>
  </si>
  <si>
    <t>2024 год</t>
  </si>
  <si>
    <t>Сумма на 2024 год</t>
  </si>
  <si>
    <t>Сумма на 2025 год</t>
  </si>
  <si>
    <t>2025 год</t>
  </si>
  <si>
    <t>Расчет распределенияиных межбюджетных трансфертов передаваемых бюджетам сельских поселений на осуществление полномочий    по   вопросу      - участие в организации деятельности по накоплению и транспортированию ТКО на 2024 год  и на плановый период 2025 и 2026 годов</t>
  </si>
  <si>
    <t>2026 год</t>
  </si>
  <si>
    <t>Расчет распределения иных межбюджетных трансфертов передаваемых бюджетам сельских поселенийна осуществление полномочий    по   вопросу      - организация ритуальных услуг и содержание мест захоронения на 2024 год  и на плановый период 2025 и 2026 годов</t>
  </si>
  <si>
    <t>Расчет распределенияиных межбюджетных трансфертов передаваемых бюджетам сельских поселений на осуществление полномочий    по   вопросу      - организация в границах поселения электро-, тепло-, газо- и водоснабжения населения, водоотведение, снабжения населения топливом на 2024 год  и на плановый период 2025 и 2026 годов</t>
  </si>
  <si>
    <t>Распределение  субсидии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на 2024 год</t>
  </si>
  <si>
    <t>(тысяч рублей)</t>
  </si>
  <si>
    <t>Числ-ть населения на 01.01.23</t>
  </si>
  <si>
    <t>Уличное освещ.</t>
  </si>
  <si>
    <t>Отклонение=  ТЭР и ФОТ - доходы</t>
  </si>
  <si>
    <t>Субсидия на з/плату и ТЭР на 01.09.23</t>
  </si>
  <si>
    <t>Отклонение с учетом остатков</t>
  </si>
  <si>
    <t>Субсидия на з/плату и  ТЭР с учетом остатков</t>
  </si>
  <si>
    <t>Дотация на выравнивание</t>
  </si>
  <si>
    <t>Остатки нецелевых средств на 01.01.24</t>
  </si>
  <si>
    <t>Управление</t>
  </si>
  <si>
    <t>Спорт</t>
  </si>
  <si>
    <t>Бюджет.учреждения</t>
  </si>
  <si>
    <t>Расчет распределения иных межбюджетных трансфертов передаваемых бюджетам сельских поселений на осуществление переданных полномочий полномочий    по   вопросу      -          дорожная деятельность в отношении автомобильных дорог местного значения вне границ населенных пунктов в границах муниципального района  на 2024 год  и на плановый период 2025 и 2026 годов</t>
  </si>
  <si>
    <t>Расчет распределения иных межбюджетных трансфертов передаваемых бюджетам сельских поселений на осуществление переданных полномочий полномочий    по   вопросу      -          дорожная деятельность в отношении автомобильных дорог местного значения   на содержание  в границах населенных пунктов поселений на 2024 год  и на плановый период 2025 и 2026 годов</t>
  </si>
  <si>
    <t>Расчет субвенции, предоставляемых из бюджета Аргаяшского муниципального районабюджетам сельских поселений на осуществление полномочий по первичному  воинскому учетуна территориях, где отсутствуют  военные комиссариаты на 2024 год  и на плановый период 2025 и 2026 годов</t>
  </si>
  <si>
    <t>Количество граждан, состоящих на первичном воинском учете на 01.01.23 г.</t>
  </si>
  <si>
    <t>Сумма на 2026 год</t>
  </si>
  <si>
    <t xml:space="preserve">коэффициент административного центра </t>
  </si>
  <si>
    <t>Расчет распределения иных межбюджетных трансфертов передаваемых бюджетам сельских поселений на осуществление полномочий    по   вопросу      -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   на 2024 год  и на плановый период 2025 и 2026 годов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</si>
</sst>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00"/>
    <numFmt numFmtId="166" formatCode="#,##0.0"/>
    <numFmt numFmtId="167" formatCode="_-* #,##0.00_р_._-;\-* #,##0.00_р_._-;_-* &quot;-&quot;??_р_._-;_-@_-"/>
  </numFmts>
  <fonts count="2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</font>
    <font>
      <i/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4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0" fontId="2" fillId="0" borderId="0"/>
    <xf numFmtId="0" fontId="11" fillId="0" borderId="0"/>
    <xf numFmtId="0" fontId="16" fillId="0" borderId="0"/>
    <xf numFmtId="0" fontId="11" fillId="0" borderId="0"/>
    <xf numFmtId="0" fontId="18" fillId="0" borderId="0"/>
    <xf numFmtId="0" fontId="18" fillId="0" borderId="0"/>
    <xf numFmtId="0" fontId="13" fillId="0" borderId="0"/>
    <xf numFmtId="0" fontId="16" fillId="0" borderId="0"/>
    <xf numFmtId="0" fontId="11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" fillId="0" borderId="0"/>
    <xf numFmtId="0" fontId="11" fillId="0" borderId="0"/>
  </cellStyleXfs>
  <cellXfs count="93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1" xfId="0" applyFont="1" applyBorder="1"/>
    <xf numFmtId="0" fontId="6" fillId="0" borderId="2" xfId="0" applyFont="1" applyBorder="1"/>
    <xf numFmtId="164" fontId="8" fillId="2" borderId="2" xfId="0" applyNumberFormat="1" applyFont="1" applyFill="1" applyBorder="1"/>
    <xf numFmtId="0" fontId="7" fillId="0" borderId="2" xfId="0" applyFont="1" applyBorder="1"/>
    <xf numFmtId="49" fontId="6" fillId="0" borderId="2" xfId="0" applyNumberFormat="1" applyFont="1" applyBorder="1" applyAlignment="1">
      <alignment wrapText="1"/>
    </xf>
    <xf numFmtId="0" fontId="5" fillId="0" borderId="0" xfId="0" applyFont="1" applyAlignment="1">
      <alignment horizontal="center"/>
    </xf>
    <xf numFmtId="0" fontId="8" fillId="0" borderId="1" xfId="0" applyFont="1" applyBorder="1"/>
    <xf numFmtId="2" fontId="6" fillId="2" borderId="2" xfId="0" applyNumberFormat="1" applyFont="1" applyFill="1" applyBorder="1"/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9" fillId="0" borderId="0" xfId="0" applyFont="1" applyAlignment="1">
      <alignment horizontal="right"/>
    </xf>
    <xf numFmtId="0" fontId="6" fillId="0" borderId="3" xfId="0" applyFont="1" applyBorder="1"/>
    <xf numFmtId="164" fontId="6" fillId="0" borderId="2" xfId="0" applyNumberFormat="1" applyFont="1" applyBorder="1"/>
    <xf numFmtId="2" fontId="6" fillId="0" borderId="2" xfId="0" applyNumberFormat="1" applyFont="1" applyBorder="1"/>
    <xf numFmtId="165" fontId="6" fillId="0" borderId="2" xfId="0" applyNumberFormat="1" applyFont="1" applyBorder="1"/>
    <xf numFmtId="4" fontId="6" fillId="2" borderId="2" xfId="0" applyNumberFormat="1" applyFont="1" applyFill="1" applyBorder="1"/>
    <xf numFmtId="4" fontId="6" fillId="0" borderId="0" xfId="0" applyNumberFormat="1" applyFont="1"/>
    <xf numFmtId="0" fontId="9" fillId="0" borderId="0" xfId="0" applyFont="1"/>
    <xf numFmtId="0" fontId="6" fillId="0" borderId="2" xfId="0" applyFont="1" applyBorder="1" applyAlignment="1">
      <alignment horizontal="center" wrapText="1"/>
    </xf>
    <xf numFmtId="3" fontId="6" fillId="2" borderId="2" xfId="0" applyNumberFormat="1" applyFont="1" applyFill="1" applyBorder="1" applyAlignment="1">
      <alignment horizontal="right"/>
    </xf>
    <xf numFmtId="166" fontId="7" fillId="2" borderId="2" xfId="0" applyNumberFormat="1" applyFont="1" applyFill="1" applyBorder="1"/>
    <xf numFmtId="166" fontId="7" fillId="0" borderId="2" xfId="0" applyNumberFormat="1" applyFont="1" applyBorder="1"/>
    <xf numFmtId="166" fontId="8" fillId="2" borderId="2" xfId="0" applyNumberFormat="1" applyFont="1" applyFill="1" applyBorder="1"/>
    <xf numFmtId="166" fontId="0" fillId="0" borderId="0" xfId="0" applyNumberFormat="1"/>
    <xf numFmtId="0" fontId="12" fillId="0" borderId="2" xfId="2" applyFont="1" applyBorder="1" applyAlignment="1">
      <alignment wrapText="1"/>
    </xf>
    <xf numFmtId="0" fontId="4" fillId="0" borderId="2" xfId="2" applyFont="1" applyBorder="1" applyAlignment="1">
      <alignment wrapText="1"/>
    </xf>
    <xf numFmtId="0" fontId="4" fillId="0" borderId="2" xfId="2" applyFont="1" applyFill="1" applyBorder="1" applyAlignment="1">
      <alignment horizontal="center"/>
    </xf>
    <xf numFmtId="0" fontId="10" fillId="0" borderId="2" xfId="2" applyFont="1" applyBorder="1"/>
    <xf numFmtId="0" fontId="14" fillId="0" borderId="2" xfId="2" applyFont="1" applyBorder="1" applyAlignment="1">
      <alignment wrapText="1"/>
    </xf>
    <xf numFmtId="0" fontId="4" fillId="0" borderId="2" xfId="2" applyFont="1" applyBorder="1"/>
    <xf numFmtId="165" fontId="7" fillId="0" borderId="2" xfId="0" applyNumberFormat="1" applyFont="1" applyBorder="1"/>
    <xf numFmtId="164" fontId="7" fillId="2" borderId="2" xfId="0" applyNumberFormat="1" applyFont="1" applyFill="1" applyBorder="1"/>
    <xf numFmtId="164" fontId="10" fillId="0" borderId="2" xfId="0" applyNumberFormat="1" applyFont="1" applyBorder="1"/>
    <xf numFmtId="164" fontId="10" fillId="0" borderId="2" xfId="0" applyNumberFormat="1" applyFont="1" applyBorder="1" applyAlignment="1">
      <alignment horizontal="right" vertical="center"/>
    </xf>
    <xf numFmtId="4" fontId="8" fillId="2" borderId="2" xfId="0" applyNumberFormat="1" applyFont="1" applyFill="1" applyBorder="1"/>
    <xf numFmtId="164" fontId="10" fillId="0" borderId="2" xfId="19" applyNumberFormat="1" applyFont="1" applyBorder="1"/>
    <xf numFmtId="166" fontId="10" fillId="0" borderId="2" xfId="20" applyNumberFormat="1" applyFont="1" applyBorder="1"/>
    <xf numFmtId="0" fontId="6" fillId="0" borderId="0" xfId="2" applyFont="1" applyAlignment="1">
      <alignment horizontal="center"/>
    </xf>
    <xf numFmtId="0" fontId="4" fillId="0" borderId="2" xfId="2" applyFont="1" applyBorder="1" applyAlignment="1">
      <alignment horizontal="center" wrapText="1"/>
    </xf>
    <xf numFmtId="0" fontId="11" fillId="0" borderId="0" xfId="21" applyFont="1"/>
    <xf numFmtId="0" fontId="9" fillId="0" borderId="0" xfId="2" applyFont="1" applyAlignment="1">
      <alignment horizontal="center"/>
    </xf>
    <xf numFmtId="3" fontId="10" fillId="2" borderId="2" xfId="21" applyNumberFormat="1" applyFont="1" applyFill="1" applyBorder="1" applyAlignment="1">
      <alignment horizontal="right"/>
    </xf>
    <xf numFmtId="164" fontId="12" fillId="0" borderId="2" xfId="2" applyNumberFormat="1" applyFont="1" applyBorder="1"/>
    <xf numFmtId="166" fontId="10" fillId="2" borderId="2" xfId="21" applyNumberFormat="1" applyFont="1" applyFill="1" applyBorder="1" applyAlignment="1">
      <alignment horizontal="right"/>
    </xf>
    <xf numFmtId="164" fontId="10" fillId="0" borderId="2" xfId="21" applyNumberFormat="1" applyFont="1" applyBorder="1"/>
    <xf numFmtId="166" fontId="12" fillId="0" borderId="2" xfId="2" applyNumberFormat="1" applyFont="1" applyBorder="1"/>
    <xf numFmtId="164" fontId="10" fillId="0" borderId="2" xfId="21" applyNumberFormat="1" applyFont="1" applyBorder="1" applyAlignment="1">
      <alignment horizontal="right" vertical="center"/>
    </xf>
    <xf numFmtId="164" fontId="10" fillId="0" borderId="2" xfId="2" applyNumberFormat="1" applyFont="1" applyBorder="1"/>
    <xf numFmtId="164" fontId="17" fillId="0" borderId="2" xfId="2" applyNumberFormat="1" applyFont="1" applyBorder="1"/>
    <xf numFmtId="164" fontId="10" fillId="0" borderId="2" xfId="21" applyNumberFormat="1" applyFont="1" applyFill="1" applyBorder="1"/>
    <xf numFmtId="166" fontId="10" fillId="0" borderId="2" xfId="2" applyNumberFormat="1" applyFont="1" applyBorder="1"/>
    <xf numFmtId="166" fontId="10" fillId="0" borderId="2" xfId="2" applyNumberFormat="1" applyFont="1" applyFill="1" applyBorder="1" applyAlignment="1" applyProtection="1">
      <alignment horizontal="right" vertical="center"/>
    </xf>
    <xf numFmtId="164" fontId="10" fillId="0" borderId="2" xfId="21" applyNumberFormat="1" applyFont="1" applyFill="1" applyBorder="1" applyAlignment="1">
      <alignment horizontal="right" vertical="center"/>
    </xf>
    <xf numFmtId="4" fontId="10" fillId="0" borderId="2" xfId="0" applyNumberFormat="1" applyFont="1" applyBorder="1" applyAlignment="1">
      <alignment horizontal="right" vertical="center"/>
    </xf>
    <xf numFmtId="0" fontId="0" fillId="0" borderId="0" xfId="0" applyFill="1"/>
    <xf numFmtId="49" fontId="6" fillId="0" borderId="0" xfId="0" applyNumberFormat="1" applyFont="1" applyBorder="1" applyAlignment="1">
      <alignment wrapText="1"/>
    </xf>
    <xf numFmtId="166" fontId="6" fillId="2" borderId="2" xfId="0" applyNumberFormat="1" applyFont="1" applyFill="1" applyBorder="1"/>
    <xf numFmtId="0" fontId="19" fillId="3" borderId="0" xfId="2" applyFont="1" applyFill="1" applyAlignment="1">
      <alignment horizontal="center"/>
    </xf>
    <xf numFmtId="166" fontId="20" fillId="0" borderId="0" xfId="0" applyNumberFormat="1" applyFont="1"/>
    <xf numFmtId="0" fontId="7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49" fontId="6" fillId="0" borderId="6" xfId="0" applyNumberFormat="1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0" fontId="6" fillId="0" borderId="0" xfId="21" applyNumberFormat="1" applyFont="1" applyAlignment="1">
      <alignment horizontal="center" wrapText="1"/>
    </xf>
    <xf numFmtId="0" fontId="4" fillId="0" borderId="3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3" xfId="21" applyFont="1" applyBorder="1" applyAlignment="1">
      <alignment horizontal="center" wrapText="1"/>
    </xf>
    <xf numFmtId="0" fontId="4" fillId="0" borderId="1" xfId="21" applyFont="1" applyBorder="1" applyAlignment="1">
      <alignment horizontal="center" wrapText="1"/>
    </xf>
    <xf numFmtId="0" fontId="4" fillId="0" borderId="2" xfId="2" applyFont="1" applyBorder="1" applyAlignment="1">
      <alignment horizontal="center"/>
    </xf>
    <xf numFmtId="0" fontId="14" fillId="0" borderId="3" xfId="2" applyFont="1" applyBorder="1" applyAlignment="1">
      <alignment horizontal="center" wrapText="1"/>
    </xf>
    <xf numFmtId="0" fontId="14" fillId="0" borderId="1" xfId="2" applyFont="1" applyBorder="1" applyAlignment="1">
      <alignment horizontal="center" wrapText="1"/>
    </xf>
    <xf numFmtId="0" fontId="15" fillId="0" borderId="2" xfId="2" applyFont="1" applyFill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</cellXfs>
  <cellStyles count="22">
    <cellStyle name="Normal" xfId="3"/>
    <cellStyle name="Normal 2" xfId="6"/>
    <cellStyle name="Normal_ФОТ бюдж р-н" xfId="5"/>
    <cellStyle name="Обычный" xfId="0" builtinId="0"/>
    <cellStyle name="Обычный 14" xfId="21"/>
    <cellStyle name="Обычный 2" xfId="1"/>
    <cellStyle name="Обычный 2 2" xfId="4"/>
    <cellStyle name="Обычный 2 2 2" xfId="8"/>
    <cellStyle name="Обычный 2 2 3" xfId="17"/>
    <cellStyle name="Обычный 2 2_Лист1" xfId="15"/>
    <cellStyle name="Обычный 2 3" xfId="12"/>
    <cellStyle name="Обычный 2 4" xfId="13"/>
    <cellStyle name="Обычный 2 5" xfId="16"/>
    <cellStyle name="Обычный 2 7" xfId="20"/>
    <cellStyle name="Обычный 3" xfId="9"/>
    <cellStyle name="Обычный 4" xfId="7"/>
    <cellStyle name="Обычный 5" xfId="2"/>
    <cellStyle name="Обычный 5 2" xfId="18"/>
    <cellStyle name="Обычный 5 6" xfId="19"/>
    <cellStyle name="Обычный 6" xfId="14"/>
    <cellStyle name="Финансовый 2" xfId="10"/>
    <cellStyle name="Финансовый 2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9"/>
  <sheetViews>
    <sheetView tabSelected="1" workbookViewId="0">
      <selection activeCell="L18" sqref="L18"/>
    </sheetView>
  </sheetViews>
  <sheetFormatPr defaultRowHeight="13.2"/>
  <cols>
    <col min="1" max="1" width="22" customWidth="1"/>
    <col min="2" max="2" width="15.109375" customWidth="1"/>
    <col min="3" max="3" width="11.109375" customWidth="1"/>
    <col min="4" max="5" width="11.44140625" bestFit="1" customWidth="1"/>
    <col min="6" max="6" width="10" bestFit="1" customWidth="1"/>
    <col min="7" max="8" width="11.44140625" bestFit="1" customWidth="1"/>
    <col min="9" max="9" width="10" bestFit="1" customWidth="1"/>
    <col min="10" max="11" width="11.44140625" bestFit="1" customWidth="1"/>
    <col min="12" max="12" width="9.5546875" customWidth="1"/>
  </cols>
  <sheetData>
    <row r="2" spans="1:12" ht="63.75" customHeight="1">
      <c r="A2" s="62" t="s">
        <v>60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15.6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.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3" t="s">
        <v>21</v>
      </c>
    </row>
    <row r="5" spans="1:12" ht="51.75" customHeight="1">
      <c r="A5" s="70" t="s">
        <v>22</v>
      </c>
      <c r="B5" s="63" t="s">
        <v>61</v>
      </c>
      <c r="C5" s="68" t="s">
        <v>20</v>
      </c>
      <c r="D5" s="65" t="s">
        <v>38</v>
      </c>
      <c r="E5" s="66"/>
      <c r="F5" s="67"/>
      <c r="G5" s="65" t="s">
        <v>39</v>
      </c>
      <c r="H5" s="66"/>
      <c r="I5" s="67"/>
      <c r="J5" s="65" t="s">
        <v>62</v>
      </c>
      <c r="K5" s="66"/>
      <c r="L5" s="67"/>
    </row>
    <row r="6" spans="1:12" ht="62.25" customHeight="1">
      <c r="A6" s="71"/>
      <c r="B6" s="64"/>
      <c r="C6" s="69"/>
      <c r="D6" s="11" t="s">
        <v>2</v>
      </c>
      <c r="E6" s="3" t="s">
        <v>18</v>
      </c>
      <c r="F6" s="3" t="s">
        <v>3</v>
      </c>
      <c r="G6" s="11" t="s">
        <v>2</v>
      </c>
      <c r="H6" s="3" t="s">
        <v>18</v>
      </c>
      <c r="I6" s="3" t="s">
        <v>3</v>
      </c>
      <c r="J6" s="11" t="s">
        <v>2</v>
      </c>
      <c r="K6" s="3" t="s">
        <v>18</v>
      </c>
      <c r="L6" s="3" t="s">
        <v>3</v>
      </c>
    </row>
    <row r="7" spans="1:12" ht="18">
      <c r="A7" s="9" t="s">
        <v>19</v>
      </c>
      <c r="B7" s="15">
        <f>SUM(B8:B18)</f>
        <v>0</v>
      </c>
      <c r="C7" s="15">
        <f>SUM(C8:C18)</f>
        <v>11</v>
      </c>
      <c r="D7" s="16">
        <f>SUM(D8:D18)</f>
        <v>0</v>
      </c>
      <c r="E7" s="16">
        <f>SUM(E8:E18)</f>
        <v>0</v>
      </c>
      <c r="F7" s="16">
        <f t="shared" ref="F7:L7" si="0">SUM(F8:F18)</f>
        <v>0</v>
      </c>
      <c r="G7" s="16">
        <f t="shared" si="0"/>
        <v>0</v>
      </c>
      <c r="H7" s="16">
        <f t="shared" si="0"/>
        <v>0</v>
      </c>
      <c r="I7" s="16">
        <f t="shared" si="0"/>
        <v>0</v>
      </c>
      <c r="J7" s="16">
        <f t="shared" si="0"/>
        <v>0</v>
      </c>
      <c r="K7" s="16">
        <f t="shared" si="0"/>
        <v>0</v>
      </c>
      <c r="L7" s="16">
        <f t="shared" si="0"/>
        <v>0</v>
      </c>
    </row>
    <row r="8" spans="1:12" ht="18">
      <c r="A8" s="4" t="s">
        <v>6</v>
      </c>
      <c r="B8" s="4"/>
      <c r="C8" s="4">
        <v>1</v>
      </c>
      <c r="D8" s="10">
        <f>SUM(E8:F8)</f>
        <v>0</v>
      </c>
      <c r="E8" s="10"/>
      <c r="F8" s="10"/>
      <c r="G8" s="10">
        <f>SUM(H8:I8)</f>
        <v>0</v>
      </c>
      <c r="H8" s="10"/>
      <c r="I8" s="10"/>
      <c r="J8" s="10">
        <f>SUM(K8:L8)</f>
        <v>0</v>
      </c>
      <c r="K8" s="10"/>
      <c r="L8" s="10"/>
    </row>
    <row r="9" spans="1:12" ht="18">
      <c r="A9" s="4" t="s">
        <v>7</v>
      </c>
      <c r="B9" s="4"/>
      <c r="C9" s="4">
        <v>1</v>
      </c>
      <c r="D9" s="10">
        <f>SUM(E9:F9)</f>
        <v>0</v>
      </c>
      <c r="E9" s="10"/>
      <c r="F9" s="10"/>
      <c r="G9" s="10">
        <f>SUM(H9:I9)</f>
        <v>0</v>
      </c>
      <c r="H9" s="10"/>
      <c r="I9" s="10"/>
      <c r="J9" s="10">
        <f>SUM(K9:L9)</f>
        <v>0</v>
      </c>
      <c r="K9" s="10"/>
      <c r="L9" s="10"/>
    </row>
    <row r="10" spans="1:12" ht="18">
      <c r="A10" s="4" t="s">
        <v>8</v>
      </c>
      <c r="B10" s="4"/>
      <c r="C10" s="4">
        <v>1</v>
      </c>
      <c r="D10" s="10">
        <f t="shared" ref="D10:D18" si="1">SUM(E10:F10)</f>
        <v>0</v>
      </c>
      <c r="E10" s="10"/>
      <c r="F10" s="10"/>
      <c r="G10" s="10">
        <f t="shared" ref="G10:G18" si="2">SUM(H10:I10)</f>
        <v>0</v>
      </c>
      <c r="H10" s="10"/>
      <c r="I10" s="10"/>
      <c r="J10" s="10">
        <f t="shared" ref="J10:J18" si="3">SUM(K10:L10)</f>
        <v>0</v>
      </c>
      <c r="K10" s="10"/>
      <c r="L10" s="10"/>
    </row>
    <row r="11" spans="1:12" ht="18">
      <c r="A11" s="4" t="s">
        <v>9</v>
      </c>
      <c r="B11" s="4"/>
      <c r="C11" s="4">
        <v>1</v>
      </c>
      <c r="D11" s="10">
        <f t="shared" si="1"/>
        <v>0</v>
      </c>
      <c r="E11" s="10"/>
      <c r="F11" s="10"/>
      <c r="G11" s="10">
        <f t="shared" si="2"/>
        <v>0</v>
      </c>
      <c r="H11" s="10"/>
      <c r="I11" s="10"/>
      <c r="J11" s="10">
        <f t="shared" si="3"/>
        <v>0</v>
      </c>
      <c r="K11" s="10"/>
      <c r="L11" s="10"/>
    </row>
    <row r="12" spans="1:12" ht="18">
      <c r="A12" s="4" t="s">
        <v>10</v>
      </c>
      <c r="B12" s="4"/>
      <c r="C12" s="4">
        <v>1</v>
      </c>
      <c r="D12" s="10">
        <f t="shared" si="1"/>
        <v>0</v>
      </c>
      <c r="E12" s="10"/>
      <c r="F12" s="10"/>
      <c r="G12" s="10">
        <f t="shared" si="2"/>
        <v>0</v>
      </c>
      <c r="H12" s="10"/>
      <c r="I12" s="10"/>
      <c r="J12" s="10">
        <f t="shared" si="3"/>
        <v>0</v>
      </c>
      <c r="K12" s="10"/>
      <c r="L12" s="10"/>
    </row>
    <row r="13" spans="1:12" ht="18">
      <c r="A13" s="4" t="s">
        <v>11</v>
      </c>
      <c r="B13" s="4"/>
      <c r="C13" s="4">
        <v>1</v>
      </c>
      <c r="D13" s="10">
        <f t="shared" si="1"/>
        <v>0</v>
      </c>
      <c r="E13" s="10"/>
      <c r="F13" s="10"/>
      <c r="G13" s="10">
        <f t="shared" si="2"/>
        <v>0</v>
      </c>
      <c r="H13" s="10"/>
      <c r="I13" s="10"/>
      <c r="J13" s="10">
        <f t="shared" si="3"/>
        <v>0</v>
      </c>
      <c r="K13" s="10"/>
      <c r="L13" s="10"/>
    </row>
    <row r="14" spans="1:12" ht="18">
      <c r="A14" s="4" t="s">
        <v>12</v>
      </c>
      <c r="B14" s="4"/>
      <c r="C14" s="4">
        <v>1</v>
      </c>
      <c r="D14" s="10">
        <f t="shared" si="1"/>
        <v>0</v>
      </c>
      <c r="E14" s="10"/>
      <c r="F14" s="10"/>
      <c r="G14" s="10">
        <f t="shared" si="2"/>
        <v>0</v>
      </c>
      <c r="H14" s="10"/>
      <c r="I14" s="10"/>
      <c r="J14" s="10">
        <f t="shared" si="3"/>
        <v>0</v>
      </c>
      <c r="K14" s="10"/>
      <c r="L14" s="10"/>
    </row>
    <row r="15" spans="1:12" ht="18">
      <c r="A15" s="4" t="s">
        <v>13</v>
      </c>
      <c r="B15" s="4"/>
      <c r="C15" s="4">
        <v>1</v>
      </c>
      <c r="D15" s="10">
        <f t="shared" si="1"/>
        <v>0</v>
      </c>
      <c r="E15" s="10"/>
      <c r="F15" s="10"/>
      <c r="G15" s="10">
        <f t="shared" si="2"/>
        <v>0</v>
      </c>
      <c r="H15" s="10"/>
      <c r="I15" s="10"/>
      <c r="J15" s="10">
        <f t="shared" si="3"/>
        <v>0</v>
      </c>
      <c r="K15" s="10"/>
      <c r="L15" s="10"/>
    </row>
    <row r="16" spans="1:12" ht="18">
      <c r="A16" s="4" t="s">
        <v>14</v>
      </c>
      <c r="B16" s="4"/>
      <c r="C16" s="4">
        <v>1</v>
      </c>
      <c r="D16" s="10">
        <f t="shared" si="1"/>
        <v>0</v>
      </c>
      <c r="E16" s="10"/>
      <c r="F16" s="10"/>
      <c r="G16" s="10">
        <f t="shared" si="2"/>
        <v>0</v>
      </c>
      <c r="H16" s="10"/>
      <c r="I16" s="10"/>
      <c r="J16" s="10">
        <f t="shared" si="3"/>
        <v>0</v>
      </c>
      <c r="K16" s="10"/>
      <c r="L16" s="10"/>
    </row>
    <row r="17" spans="1:12" ht="18">
      <c r="A17" s="4" t="s">
        <v>15</v>
      </c>
      <c r="B17" s="4"/>
      <c r="C17" s="4">
        <v>1</v>
      </c>
      <c r="D17" s="10">
        <f t="shared" si="1"/>
        <v>0</v>
      </c>
      <c r="E17" s="10"/>
      <c r="F17" s="10"/>
      <c r="G17" s="10">
        <f t="shared" si="2"/>
        <v>0</v>
      </c>
      <c r="H17" s="10"/>
      <c r="I17" s="10"/>
      <c r="J17" s="10">
        <f t="shared" si="3"/>
        <v>0</v>
      </c>
      <c r="K17" s="10"/>
      <c r="L17" s="10"/>
    </row>
    <row r="18" spans="1:12" ht="18">
      <c r="A18" s="4" t="s">
        <v>16</v>
      </c>
      <c r="B18" s="4"/>
      <c r="C18" s="4">
        <v>1</v>
      </c>
      <c r="D18" s="10">
        <f t="shared" si="1"/>
        <v>0</v>
      </c>
      <c r="E18" s="10"/>
      <c r="F18" s="10"/>
      <c r="G18" s="10">
        <f t="shared" si="2"/>
        <v>0</v>
      </c>
      <c r="H18" s="10"/>
      <c r="I18" s="10"/>
      <c r="J18" s="10">
        <f t="shared" si="3"/>
        <v>0</v>
      </c>
      <c r="K18" s="10"/>
      <c r="L18" s="10"/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7">
    <mergeCell ref="A2:L2"/>
    <mergeCell ref="B5:B6"/>
    <mergeCell ref="J5:L5"/>
    <mergeCell ref="C5:C6"/>
    <mergeCell ref="A5:A6"/>
    <mergeCell ref="D5:F5"/>
    <mergeCell ref="G5:I5"/>
  </mergeCells>
  <phoneticPr fontId="3" type="noConversion"/>
  <pageMargins left="0.18" right="0.15748031496062992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B5" sqref="B5:B16"/>
    </sheetView>
  </sheetViews>
  <sheetFormatPr defaultRowHeight="13.2"/>
  <cols>
    <col min="1" max="1" width="27" customWidth="1"/>
    <col min="2" max="2" width="16.88671875" customWidth="1"/>
    <col min="3" max="3" width="15.5546875" customWidth="1"/>
    <col min="4" max="4" width="13.5546875" customWidth="1"/>
    <col min="5" max="5" width="16.5546875" customWidth="1"/>
  </cols>
  <sheetData>
    <row r="1" spans="1:5" ht="93" customHeight="1">
      <c r="A1" s="72" t="s">
        <v>41</v>
      </c>
      <c r="B1" s="72"/>
      <c r="C1" s="72"/>
      <c r="D1" s="72"/>
      <c r="E1" s="72"/>
    </row>
    <row r="2" spans="1:5" ht="18">
      <c r="A2" s="2"/>
      <c r="B2" s="2"/>
      <c r="C2" s="2"/>
      <c r="D2" s="2"/>
      <c r="E2" s="20" t="s">
        <v>21</v>
      </c>
    </row>
    <row r="3" spans="1:5" ht="18.75" customHeight="1">
      <c r="A3" s="73" t="s">
        <v>22</v>
      </c>
      <c r="B3" s="75" t="s">
        <v>23</v>
      </c>
      <c r="C3" s="77" t="s">
        <v>4</v>
      </c>
      <c r="D3" s="77"/>
      <c r="E3" s="77"/>
    </row>
    <row r="4" spans="1:5" ht="18">
      <c r="A4" s="74"/>
      <c r="B4" s="76"/>
      <c r="C4" s="21" t="s">
        <v>37</v>
      </c>
      <c r="D4" s="21" t="s">
        <v>40</v>
      </c>
      <c r="E4" s="21" t="s">
        <v>42</v>
      </c>
    </row>
    <row r="5" spans="1:5" ht="18">
      <c r="A5" s="4" t="s">
        <v>6</v>
      </c>
      <c r="B5" s="22">
        <v>3228</v>
      </c>
      <c r="C5" s="25">
        <f>SUM(1500/B17*B5)</f>
        <v>122.90587876941821</v>
      </c>
      <c r="D5" s="25">
        <f>SUM(C5)</f>
        <v>122.90587876941821</v>
      </c>
      <c r="E5" s="25">
        <f>SUM(C5)</f>
        <v>122.90587876941821</v>
      </c>
    </row>
    <row r="6" spans="1:5" ht="18">
      <c r="A6" s="4" t="s">
        <v>5</v>
      </c>
      <c r="B6" s="22">
        <v>10211</v>
      </c>
      <c r="C6" s="25">
        <f>SUM(1500/B17*B6)</f>
        <v>388.78312519037468</v>
      </c>
      <c r="D6" s="25">
        <f t="shared" ref="D6:D16" si="0">SUM(C6)</f>
        <v>388.78312519037468</v>
      </c>
      <c r="E6" s="25">
        <f t="shared" ref="E6:E16" si="1">SUM(C6)</f>
        <v>388.78312519037468</v>
      </c>
    </row>
    <row r="7" spans="1:5" ht="18">
      <c r="A7" s="4" t="s">
        <v>7</v>
      </c>
      <c r="B7" s="22">
        <v>2239</v>
      </c>
      <c r="C7" s="25">
        <f>SUM(1500/B17*B7)</f>
        <v>85.249771550411211</v>
      </c>
      <c r="D7" s="25">
        <f t="shared" si="0"/>
        <v>85.249771550411211</v>
      </c>
      <c r="E7" s="25">
        <f t="shared" si="1"/>
        <v>85.249771550411211</v>
      </c>
    </row>
    <row r="8" spans="1:5" ht="18">
      <c r="A8" s="4" t="s">
        <v>8</v>
      </c>
      <c r="B8" s="22">
        <v>2050</v>
      </c>
      <c r="C8" s="25">
        <f>SUM(1500/B17*B8)</f>
        <v>78.053609503502898</v>
      </c>
      <c r="D8" s="25">
        <f t="shared" si="0"/>
        <v>78.053609503502898</v>
      </c>
      <c r="E8" s="25">
        <f t="shared" si="1"/>
        <v>78.053609503502898</v>
      </c>
    </row>
    <row r="9" spans="1:5" ht="18">
      <c r="A9" s="4" t="s">
        <v>9</v>
      </c>
      <c r="B9" s="22">
        <v>2801</v>
      </c>
      <c r="C9" s="25">
        <f>SUM(1500/B17*B9)</f>
        <v>106.64788303381054</v>
      </c>
      <c r="D9" s="25">
        <f t="shared" si="0"/>
        <v>106.64788303381054</v>
      </c>
      <c r="E9" s="25">
        <f t="shared" si="1"/>
        <v>106.64788303381054</v>
      </c>
    </row>
    <row r="10" spans="1:5" ht="18">
      <c r="A10" s="4" t="s">
        <v>10</v>
      </c>
      <c r="B10" s="22">
        <v>1996</v>
      </c>
      <c r="C10" s="25">
        <f>SUM(1500/B17*B10)</f>
        <v>75.997563204386239</v>
      </c>
      <c r="D10" s="25">
        <f t="shared" si="0"/>
        <v>75.997563204386239</v>
      </c>
      <c r="E10" s="25">
        <f t="shared" si="1"/>
        <v>75.997563204386239</v>
      </c>
    </row>
    <row r="11" spans="1:5" ht="18">
      <c r="A11" s="4" t="s">
        <v>11</v>
      </c>
      <c r="B11" s="22">
        <v>2544</v>
      </c>
      <c r="C11" s="25">
        <f>SUM(1500/B17*B11)</f>
        <v>96.862625647273831</v>
      </c>
      <c r="D11" s="25">
        <f t="shared" si="0"/>
        <v>96.862625647273831</v>
      </c>
      <c r="E11" s="25">
        <f t="shared" si="1"/>
        <v>96.862625647273831</v>
      </c>
    </row>
    <row r="12" spans="1:5" ht="18">
      <c r="A12" s="4" t="s">
        <v>12</v>
      </c>
      <c r="B12" s="22">
        <v>2744</v>
      </c>
      <c r="C12" s="25">
        <f>SUM(1500/B17*B12)</f>
        <v>104.4776119402985</v>
      </c>
      <c r="D12" s="25">
        <f t="shared" si="0"/>
        <v>104.4776119402985</v>
      </c>
      <c r="E12" s="25">
        <f t="shared" si="1"/>
        <v>104.4776119402985</v>
      </c>
    </row>
    <row r="13" spans="1:5" ht="18">
      <c r="A13" s="4" t="s">
        <v>13</v>
      </c>
      <c r="B13" s="22">
        <v>4862</v>
      </c>
      <c r="C13" s="25">
        <f>SUM(1500/B17*B13)</f>
        <v>185.12031678342979</v>
      </c>
      <c r="D13" s="25">
        <f t="shared" si="0"/>
        <v>185.12031678342979</v>
      </c>
      <c r="E13" s="25">
        <f t="shared" si="1"/>
        <v>185.12031678342979</v>
      </c>
    </row>
    <row r="14" spans="1:5" ht="18">
      <c r="A14" s="4" t="s">
        <v>14</v>
      </c>
      <c r="B14" s="22">
        <v>2870</v>
      </c>
      <c r="C14" s="25">
        <f>SUM(1500/B17*B14)</f>
        <v>109.27505330490405</v>
      </c>
      <c r="D14" s="25">
        <f t="shared" si="0"/>
        <v>109.27505330490405</v>
      </c>
      <c r="E14" s="25">
        <f t="shared" si="1"/>
        <v>109.27505330490405</v>
      </c>
    </row>
    <row r="15" spans="1:5" ht="18">
      <c r="A15" s="4" t="s">
        <v>15</v>
      </c>
      <c r="B15" s="22">
        <v>1373</v>
      </c>
      <c r="C15" s="25">
        <f>SUM(1500/B17*B15)</f>
        <v>52.276880901614376</v>
      </c>
      <c r="D15" s="25">
        <f t="shared" si="0"/>
        <v>52.276880901614376</v>
      </c>
      <c r="E15" s="25">
        <f t="shared" si="1"/>
        <v>52.276880901614376</v>
      </c>
    </row>
    <row r="16" spans="1:5" ht="18">
      <c r="A16" s="4" t="s">
        <v>16</v>
      </c>
      <c r="B16" s="22">
        <v>2478</v>
      </c>
      <c r="C16" s="25">
        <f>SUM(1500/B17*B16)</f>
        <v>94.349680170575695</v>
      </c>
      <c r="D16" s="25">
        <f t="shared" si="0"/>
        <v>94.349680170575695</v>
      </c>
      <c r="E16" s="25">
        <f t="shared" si="1"/>
        <v>94.349680170575695</v>
      </c>
    </row>
    <row r="17" spans="1:5" ht="17.399999999999999">
      <c r="A17" s="6" t="s">
        <v>1</v>
      </c>
      <c r="B17" s="6">
        <f>SUM(B5:B16)</f>
        <v>39396</v>
      </c>
      <c r="C17" s="23">
        <f>SUM(C5:C16)</f>
        <v>1500</v>
      </c>
      <c r="D17" s="23">
        <f>SUM(D5:D16)</f>
        <v>1500</v>
      </c>
      <c r="E17" s="23">
        <f>SUM(E5:E16)</f>
        <v>1500</v>
      </c>
    </row>
  </sheetData>
  <mergeCells count="4">
    <mergeCell ref="A1:E1"/>
    <mergeCell ref="A3:A4"/>
    <mergeCell ref="B3:B4"/>
    <mergeCell ref="C3:E3"/>
  </mergeCells>
  <pageMargins left="0.70866141732283472" right="0.1968503937007874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E18"/>
  <sheetViews>
    <sheetView workbookViewId="0">
      <selection activeCell="B6" sqref="B6:B17"/>
    </sheetView>
  </sheetViews>
  <sheetFormatPr defaultRowHeight="13.2"/>
  <cols>
    <col min="1" max="1" width="27.6640625" customWidth="1"/>
    <col min="2" max="2" width="16.33203125" customWidth="1"/>
    <col min="3" max="3" width="14.5546875" customWidth="1"/>
    <col min="4" max="4" width="13.44140625" customWidth="1"/>
    <col min="5" max="5" width="15" customWidth="1"/>
  </cols>
  <sheetData>
    <row r="2" spans="1:5" ht="108" customHeight="1">
      <c r="A2" s="72" t="s">
        <v>43</v>
      </c>
      <c r="B2" s="72"/>
      <c r="C2" s="72"/>
      <c r="D2" s="72"/>
      <c r="E2" s="72"/>
    </row>
    <row r="3" spans="1:5" ht="18">
      <c r="A3" s="2"/>
      <c r="B3" s="2"/>
      <c r="C3" s="2"/>
      <c r="D3" s="2"/>
      <c r="E3" s="20" t="s">
        <v>21</v>
      </c>
    </row>
    <row r="4" spans="1:5" ht="18.75" customHeight="1">
      <c r="A4" s="73" t="s">
        <v>22</v>
      </c>
      <c r="B4" s="75" t="s">
        <v>23</v>
      </c>
      <c r="C4" s="77" t="s">
        <v>4</v>
      </c>
      <c r="D4" s="77"/>
      <c r="E4" s="77"/>
    </row>
    <row r="5" spans="1:5" ht="18">
      <c r="A5" s="74"/>
      <c r="B5" s="76"/>
      <c r="C5" s="21" t="s">
        <v>37</v>
      </c>
      <c r="D5" s="21" t="s">
        <v>40</v>
      </c>
      <c r="E5" s="21" t="s">
        <v>42</v>
      </c>
    </row>
    <row r="6" spans="1:5" ht="18">
      <c r="A6" s="4" t="s">
        <v>6</v>
      </c>
      <c r="B6" s="22">
        <v>3228</v>
      </c>
      <c r="C6" s="25">
        <f>SUM(700/B18*B6)</f>
        <v>57.356076759061835</v>
      </c>
      <c r="D6" s="25">
        <f>SUM(700/C18*C6)</f>
        <v>57.35607675906185</v>
      </c>
      <c r="E6" s="25">
        <f>SUM(700/D18*D6)</f>
        <v>57.356076759061828</v>
      </c>
    </row>
    <row r="7" spans="1:5" ht="18">
      <c r="A7" s="4" t="s">
        <v>5</v>
      </c>
      <c r="B7" s="22">
        <v>10211</v>
      </c>
      <c r="C7" s="25">
        <f>SUM(700/B18*B7)</f>
        <v>181.43212508884153</v>
      </c>
      <c r="D7" s="25">
        <f>SUM(700/C18*C7)</f>
        <v>181.43212508884156</v>
      </c>
      <c r="E7" s="25">
        <f>SUM(700/D18*D7)</f>
        <v>181.4321250888415</v>
      </c>
    </row>
    <row r="8" spans="1:5" ht="18">
      <c r="A8" s="4" t="s">
        <v>7</v>
      </c>
      <c r="B8" s="22">
        <v>2239</v>
      </c>
      <c r="C8" s="25">
        <f>SUM(700/B18*B8)</f>
        <v>39.783226723525232</v>
      </c>
      <c r="D8" s="25">
        <f>SUM(700/C18*C8)</f>
        <v>39.783226723525239</v>
      </c>
      <c r="E8" s="25">
        <f>SUM(700/D18*D8)</f>
        <v>39.783226723525225</v>
      </c>
    </row>
    <row r="9" spans="1:5" ht="18">
      <c r="A9" s="4" t="s">
        <v>8</v>
      </c>
      <c r="B9" s="22">
        <v>2050</v>
      </c>
      <c r="C9" s="25">
        <f>SUM(700/B18*B9)</f>
        <v>36.425017768301352</v>
      </c>
      <c r="D9" s="25">
        <f>SUM(700/C18*C9)</f>
        <v>36.425017768301359</v>
      </c>
      <c r="E9" s="25">
        <f>SUM(700/D18*D9)</f>
        <v>36.425017768301345</v>
      </c>
    </row>
    <row r="10" spans="1:5" ht="18">
      <c r="A10" s="4" t="s">
        <v>9</v>
      </c>
      <c r="B10" s="22">
        <v>2801</v>
      </c>
      <c r="C10" s="25">
        <f>SUM(700/B18*B10)</f>
        <v>49.769012082444924</v>
      </c>
      <c r="D10" s="25">
        <f>SUM(700/C18*C10)</f>
        <v>49.769012082444938</v>
      </c>
      <c r="E10" s="25">
        <f>SUM(700/D18*D10)</f>
        <v>49.769012082444924</v>
      </c>
    </row>
    <row r="11" spans="1:5" ht="18">
      <c r="A11" s="4" t="s">
        <v>10</v>
      </c>
      <c r="B11" s="22">
        <v>1996</v>
      </c>
      <c r="C11" s="25">
        <f>SUM(700/B18*B11)</f>
        <v>35.465529495380245</v>
      </c>
      <c r="D11" s="25">
        <f>SUM(700/C18*C11)</f>
        <v>35.465529495380252</v>
      </c>
      <c r="E11" s="25">
        <f>SUM(700/D18*D11)</f>
        <v>35.465529495380238</v>
      </c>
    </row>
    <row r="12" spans="1:5" ht="18">
      <c r="A12" s="4" t="s">
        <v>11</v>
      </c>
      <c r="B12" s="22">
        <v>2544</v>
      </c>
      <c r="C12" s="25">
        <f>SUM(700/B18*B12)</f>
        <v>45.20255863539446</v>
      </c>
      <c r="D12" s="25">
        <f>SUM(700/C18*C12)</f>
        <v>45.202558635394468</v>
      </c>
      <c r="E12" s="25">
        <f>SUM(700/D18*D12)</f>
        <v>45.202558635394453</v>
      </c>
    </row>
    <row r="13" spans="1:5" ht="18">
      <c r="A13" s="4" t="s">
        <v>12</v>
      </c>
      <c r="B13" s="22">
        <v>2744</v>
      </c>
      <c r="C13" s="25">
        <f>SUM(700/B18*B13)</f>
        <v>48.756218905472643</v>
      </c>
      <c r="D13" s="25">
        <f>SUM(700/C18*C13)</f>
        <v>48.756218905472657</v>
      </c>
      <c r="E13" s="25">
        <f>SUM(700/D18*D13)</f>
        <v>48.756218905472643</v>
      </c>
    </row>
    <row r="14" spans="1:5" ht="18">
      <c r="A14" s="4" t="s">
        <v>13</v>
      </c>
      <c r="B14" s="22">
        <v>4862</v>
      </c>
      <c r="C14" s="25">
        <f>SUM(700/B18*B14)</f>
        <v>86.389481165600571</v>
      </c>
      <c r="D14" s="25">
        <f>SUM(700/C18*C14)</f>
        <v>86.389481165600586</v>
      </c>
      <c r="E14" s="25">
        <f>SUM(700/D18*D14)</f>
        <v>86.389481165600557</v>
      </c>
    </row>
    <row r="15" spans="1:5" ht="18">
      <c r="A15" s="4" t="s">
        <v>14</v>
      </c>
      <c r="B15" s="22">
        <v>2870</v>
      </c>
      <c r="C15" s="25">
        <f>SUM(700/B18*B15)</f>
        <v>50.995024875621894</v>
      </c>
      <c r="D15" s="25">
        <f>SUM(700/C18*C15)</f>
        <v>50.995024875621908</v>
      </c>
      <c r="E15" s="25">
        <f>SUM(700/D18*D15)</f>
        <v>50.995024875621894</v>
      </c>
    </row>
    <row r="16" spans="1:5" ht="18">
      <c r="A16" s="4" t="s">
        <v>15</v>
      </c>
      <c r="B16" s="22">
        <v>1373</v>
      </c>
      <c r="C16" s="25">
        <f>SUM(700/B18*B16)</f>
        <v>24.395877754086712</v>
      </c>
      <c r="D16" s="25">
        <f>SUM(700/C18*C16)</f>
        <v>24.395877754086719</v>
      </c>
      <c r="E16" s="25">
        <f>SUM(700/D18*D16)</f>
        <v>24.395877754086712</v>
      </c>
    </row>
    <row r="17" spans="1:5" ht="18">
      <c r="A17" s="4" t="s">
        <v>16</v>
      </c>
      <c r="B17" s="22">
        <v>2478</v>
      </c>
      <c r="C17" s="25">
        <f>SUM(700/B18*B17)</f>
        <v>44.029850746268657</v>
      </c>
      <c r="D17" s="25">
        <f>SUM(700/C18*C17)</f>
        <v>44.029850746268664</v>
      </c>
      <c r="E17" s="25">
        <f>SUM(700/D18*D17)</f>
        <v>44.02985074626865</v>
      </c>
    </row>
    <row r="18" spans="1:5" ht="17.399999999999999">
      <c r="A18" s="6" t="s">
        <v>1</v>
      </c>
      <c r="B18" s="6">
        <f>SUM(B6:B17)</f>
        <v>39396</v>
      </c>
      <c r="C18" s="23">
        <f>SUM(C6:C17)</f>
        <v>699.99999999999989</v>
      </c>
      <c r="D18" s="23">
        <f>SUM(D6:D17)</f>
        <v>700.00000000000023</v>
      </c>
      <c r="E18" s="23">
        <f>SUM(E6:E17)</f>
        <v>699.99999999999989</v>
      </c>
    </row>
  </sheetData>
  <mergeCells count="4">
    <mergeCell ref="A2:E2"/>
    <mergeCell ref="A4:A5"/>
    <mergeCell ref="B4:B5"/>
    <mergeCell ref="C4:E4"/>
  </mergeCells>
  <pageMargins left="0.7" right="0.2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E18"/>
  <sheetViews>
    <sheetView workbookViewId="0">
      <selection activeCell="C6" sqref="C6:C17"/>
    </sheetView>
  </sheetViews>
  <sheetFormatPr defaultRowHeight="13.2"/>
  <cols>
    <col min="1" max="1" width="36.33203125" customWidth="1"/>
    <col min="2" max="2" width="12.33203125" customWidth="1"/>
    <col min="3" max="3" width="12.5546875" customWidth="1"/>
    <col min="4" max="4" width="12.88671875" customWidth="1"/>
    <col min="5" max="5" width="13.6640625" customWidth="1"/>
  </cols>
  <sheetData>
    <row r="2" spans="1:5" ht="192" customHeight="1">
      <c r="A2" s="72" t="s">
        <v>64</v>
      </c>
      <c r="B2" s="72"/>
      <c r="C2" s="72"/>
      <c r="D2" s="72"/>
      <c r="E2" s="72"/>
    </row>
    <row r="3" spans="1:5" ht="18">
      <c r="A3" s="2"/>
      <c r="B3" s="2"/>
      <c r="C3" s="2"/>
      <c r="D3" s="2"/>
      <c r="E3" s="20" t="s">
        <v>21</v>
      </c>
    </row>
    <row r="4" spans="1:5" ht="27" customHeight="1">
      <c r="A4" s="73" t="s">
        <v>22</v>
      </c>
      <c r="B4" s="68" t="s">
        <v>23</v>
      </c>
      <c r="C4" s="77" t="s">
        <v>4</v>
      </c>
      <c r="D4" s="77"/>
      <c r="E4" s="77"/>
    </row>
    <row r="5" spans="1:5" ht="18">
      <c r="A5" s="74"/>
      <c r="B5" s="69"/>
      <c r="C5" s="21" t="s">
        <v>37</v>
      </c>
      <c r="D5" s="21" t="s">
        <v>40</v>
      </c>
      <c r="E5" s="21" t="s">
        <v>42</v>
      </c>
    </row>
    <row r="6" spans="1:5" ht="18">
      <c r="A6" s="4" t="s">
        <v>6</v>
      </c>
      <c r="B6" s="22">
        <v>3228</v>
      </c>
      <c r="C6" s="25">
        <f>SUM(300/39396*B6)</f>
        <v>24.581175753883645</v>
      </c>
      <c r="D6" s="25">
        <f>SUM(C6)</f>
        <v>24.581175753883645</v>
      </c>
      <c r="E6" s="25">
        <f>SUM(D6)</f>
        <v>24.581175753883645</v>
      </c>
    </row>
    <row r="7" spans="1:5" ht="18">
      <c r="A7" s="4" t="s">
        <v>5</v>
      </c>
      <c r="B7" s="22">
        <v>10211</v>
      </c>
      <c r="C7" s="25">
        <f t="shared" ref="C7:C17" si="0">SUM(300/39396*B7)</f>
        <v>77.75662503807493</v>
      </c>
      <c r="D7" s="25">
        <f t="shared" ref="D7:E17" si="1">SUM(C7)</f>
        <v>77.75662503807493</v>
      </c>
      <c r="E7" s="25">
        <f t="shared" si="1"/>
        <v>77.75662503807493</v>
      </c>
    </row>
    <row r="8" spans="1:5" ht="18">
      <c r="A8" s="4" t="s">
        <v>7</v>
      </c>
      <c r="B8" s="22">
        <v>2239</v>
      </c>
      <c r="C8" s="25">
        <f t="shared" si="0"/>
        <v>17.049954310082242</v>
      </c>
      <c r="D8" s="25">
        <f t="shared" si="1"/>
        <v>17.049954310082242</v>
      </c>
      <c r="E8" s="25">
        <f t="shared" si="1"/>
        <v>17.049954310082242</v>
      </c>
    </row>
    <row r="9" spans="1:5" ht="18">
      <c r="A9" s="4" t="s">
        <v>8</v>
      </c>
      <c r="B9" s="22">
        <v>2050</v>
      </c>
      <c r="C9" s="25">
        <f t="shared" si="0"/>
        <v>15.610721900700579</v>
      </c>
      <c r="D9" s="25">
        <f t="shared" si="1"/>
        <v>15.610721900700579</v>
      </c>
      <c r="E9" s="25">
        <f t="shared" si="1"/>
        <v>15.610721900700579</v>
      </c>
    </row>
    <row r="10" spans="1:5" ht="18">
      <c r="A10" s="4" t="s">
        <v>9</v>
      </c>
      <c r="B10" s="22">
        <v>2801</v>
      </c>
      <c r="C10" s="25">
        <f t="shared" si="0"/>
        <v>21.32957660676211</v>
      </c>
      <c r="D10" s="25">
        <f t="shared" si="1"/>
        <v>21.32957660676211</v>
      </c>
      <c r="E10" s="25">
        <f t="shared" si="1"/>
        <v>21.32957660676211</v>
      </c>
    </row>
    <row r="11" spans="1:5" ht="18">
      <c r="A11" s="4" t="s">
        <v>10</v>
      </c>
      <c r="B11" s="22">
        <v>1996</v>
      </c>
      <c r="C11" s="25">
        <f>SUM(300/39396*B11)</f>
        <v>15.199512640877247</v>
      </c>
      <c r="D11" s="25">
        <f t="shared" si="1"/>
        <v>15.199512640877247</v>
      </c>
      <c r="E11" s="25">
        <f t="shared" si="1"/>
        <v>15.199512640877247</v>
      </c>
    </row>
    <row r="12" spans="1:5" ht="18">
      <c r="A12" s="4" t="s">
        <v>11</v>
      </c>
      <c r="B12" s="22">
        <v>2544</v>
      </c>
      <c r="C12" s="25">
        <f t="shared" si="0"/>
        <v>19.372525129454768</v>
      </c>
      <c r="D12" s="25">
        <f t="shared" si="1"/>
        <v>19.372525129454768</v>
      </c>
      <c r="E12" s="25">
        <f t="shared" si="1"/>
        <v>19.372525129454768</v>
      </c>
    </row>
    <row r="13" spans="1:5" ht="18">
      <c r="A13" s="4" t="s">
        <v>12</v>
      </c>
      <c r="B13" s="22">
        <v>2744</v>
      </c>
      <c r="C13" s="25">
        <f t="shared" si="0"/>
        <v>20.895522388059703</v>
      </c>
      <c r="D13" s="25">
        <f t="shared" si="1"/>
        <v>20.895522388059703</v>
      </c>
      <c r="E13" s="25">
        <f t="shared" si="1"/>
        <v>20.895522388059703</v>
      </c>
    </row>
    <row r="14" spans="1:5" ht="18">
      <c r="A14" s="4" t="s">
        <v>13</v>
      </c>
      <c r="B14" s="22">
        <v>4862</v>
      </c>
      <c r="C14" s="25">
        <f t="shared" si="0"/>
        <v>37.024063356685957</v>
      </c>
      <c r="D14" s="25">
        <f t="shared" si="1"/>
        <v>37.024063356685957</v>
      </c>
      <c r="E14" s="25">
        <f t="shared" si="1"/>
        <v>37.024063356685957</v>
      </c>
    </row>
    <row r="15" spans="1:5" ht="18">
      <c r="A15" s="4" t="s">
        <v>14</v>
      </c>
      <c r="B15" s="22">
        <v>2870</v>
      </c>
      <c r="C15" s="25">
        <f t="shared" si="0"/>
        <v>21.85501066098081</v>
      </c>
      <c r="D15" s="25">
        <f t="shared" si="1"/>
        <v>21.85501066098081</v>
      </c>
      <c r="E15" s="25">
        <f t="shared" si="1"/>
        <v>21.85501066098081</v>
      </c>
    </row>
    <row r="16" spans="1:5" ht="18">
      <c r="A16" s="4" t="s">
        <v>15</v>
      </c>
      <c r="B16" s="22">
        <v>1373</v>
      </c>
      <c r="C16" s="25">
        <f t="shared" si="0"/>
        <v>10.455376180322876</v>
      </c>
      <c r="D16" s="25">
        <f t="shared" si="1"/>
        <v>10.455376180322876</v>
      </c>
      <c r="E16" s="25">
        <f t="shared" si="1"/>
        <v>10.455376180322876</v>
      </c>
    </row>
    <row r="17" spans="1:5" ht="18">
      <c r="A17" s="4" t="s">
        <v>16</v>
      </c>
      <c r="B17" s="22">
        <v>2478</v>
      </c>
      <c r="C17" s="25">
        <f t="shared" si="0"/>
        <v>18.869936034115138</v>
      </c>
      <c r="D17" s="25">
        <f t="shared" si="1"/>
        <v>18.869936034115138</v>
      </c>
      <c r="E17" s="25">
        <f t="shared" si="1"/>
        <v>18.869936034115138</v>
      </c>
    </row>
    <row r="18" spans="1:5" ht="17.399999999999999">
      <c r="A18" s="6" t="s">
        <v>1</v>
      </c>
      <c r="B18" s="6">
        <f>SUM(B6:B17)</f>
        <v>39396</v>
      </c>
      <c r="C18" s="23">
        <f>SUM(C6:C17)</f>
        <v>300.00000000000006</v>
      </c>
      <c r="D18" s="23">
        <f>SUM(D6:D17)</f>
        <v>300.00000000000006</v>
      </c>
      <c r="E18" s="23">
        <f>SUM(E6:E17)</f>
        <v>300.00000000000006</v>
      </c>
    </row>
  </sheetData>
  <mergeCells count="4">
    <mergeCell ref="A2:E2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E19"/>
  <sheetViews>
    <sheetView workbookViewId="0">
      <selection activeCell="E7" sqref="E7"/>
    </sheetView>
  </sheetViews>
  <sheetFormatPr defaultRowHeight="13.2"/>
  <cols>
    <col min="1" max="1" width="27.6640625" customWidth="1"/>
    <col min="2" max="2" width="16.44140625" customWidth="1"/>
    <col min="3" max="3" width="16" customWidth="1"/>
    <col min="4" max="4" width="13.5546875" customWidth="1"/>
    <col min="5" max="6" width="15.5546875" customWidth="1"/>
  </cols>
  <sheetData>
    <row r="3" spans="1:5" ht="95.25" customHeight="1">
      <c r="A3" s="72" t="s">
        <v>44</v>
      </c>
      <c r="B3" s="72"/>
      <c r="C3" s="72"/>
      <c r="D3" s="72"/>
      <c r="E3" s="72"/>
    </row>
    <row r="4" spans="1:5" ht="18">
      <c r="A4" s="2"/>
      <c r="B4" s="2"/>
      <c r="C4" s="2"/>
      <c r="D4" s="2"/>
      <c r="E4" s="20" t="s">
        <v>21</v>
      </c>
    </row>
    <row r="5" spans="1:5" ht="18.75" customHeight="1">
      <c r="A5" s="73" t="s">
        <v>22</v>
      </c>
      <c r="B5" s="75" t="s">
        <v>23</v>
      </c>
      <c r="C5" s="77" t="s">
        <v>4</v>
      </c>
      <c r="D5" s="77"/>
      <c r="E5" s="77"/>
    </row>
    <row r="6" spans="1:5" ht="18">
      <c r="A6" s="74"/>
      <c r="B6" s="76"/>
      <c r="C6" s="21" t="s">
        <v>37</v>
      </c>
      <c r="D6" s="21" t="s">
        <v>40</v>
      </c>
      <c r="E6" s="21" t="s">
        <v>42</v>
      </c>
    </row>
    <row r="7" spans="1:5" ht="18">
      <c r="A7" s="4" t="s">
        <v>6</v>
      </c>
      <c r="B7" s="22">
        <v>3228</v>
      </c>
      <c r="C7" s="37">
        <f>SUM(1000/B19*B7)</f>
        <v>130.91616985034676</v>
      </c>
      <c r="D7" s="25">
        <f>SUM(1000/C19*C7)</f>
        <v>130.91616985034676</v>
      </c>
      <c r="E7" s="25">
        <f>SUM(1000/D19*D7)</f>
        <v>130.91616985034676</v>
      </c>
    </row>
    <row r="8" spans="1:5" ht="18">
      <c r="A8" s="4" t="s">
        <v>5</v>
      </c>
      <c r="B8" s="22"/>
      <c r="C8" s="37">
        <f>SUM(1000/B19*B8)</f>
        <v>0</v>
      </c>
      <c r="D8" s="25">
        <f>SUM(1000/C19*C8)</f>
        <v>0</v>
      </c>
      <c r="E8" s="25">
        <f>SUM(1000/D19*D8)</f>
        <v>0</v>
      </c>
    </row>
    <row r="9" spans="1:5" ht="18">
      <c r="A9" s="4" t="s">
        <v>7</v>
      </c>
      <c r="B9" s="22">
        <v>2239</v>
      </c>
      <c r="C9" s="37">
        <f>SUM(1000/B19*B9)</f>
        <v>90.805856349109789</v>
      </c>
      <c r="D9" s="25">
        <f>SUM(1000/C19*C9)</f>
        <v>90.805856349109789</v>
      </c>
      <c r="E9" s="25">
        <f>SUM(1000/D19*D9)</f>
        <v>90.805856349109789</v>
      </c>
    </row>
    <row r="10" spans="1:5" ht="18">
      <c r="A10" s="4" t="s">
        <v>8</v>
      </c>
      <c r="B10" s="22"/>
      <c r="C10" s="37">
        <f>SUM(1000/B19*B10)</f>
        <v>0</v>
      </c>
      <c r="D10" s="25">
        <f>SUM(1000/C19*C10)</f>
        <v>0</v>
      </c>
      <c r="E10" s="25">
        <f>SUM(1000/D19*D10)</f>
        <v>0</v>
      </c>
    </row>
    <row r="11" spans="1:5" ht="18">
      <c r="A11" s="4" t="s">
        <v>9</v>
      </c>
      <c r="B11" s="22">
        <v>2801</v>
      </c>
      <c r="C11" s="37">
        <f>SUM(1000/B19*B11)</f>
        <v>113.59857241351341</v>
      </c>
      <c r="D11" s="25">
        <f>SUM(1000/C19*C11)</f>
        <v>113.59857241351341</v>
      </c>
      <c r="E11" s="25">
        <f>SUM(1000/D19*D11)</f>
        <v>113.59857241351341</v>
      </c>
    </row>
    <row r="12" spans="1:5" ht="18">
      <c r="A12" s="4" t="s">
        <v>10</v>
      </c>
      <c r="B12" s="22">
        <v>1996</v>
      </c>
      <c r="C12" s="37">
        <f>SUM(1000/B19*B12)</f>
        <v>80.950642819483321</v>
      </c>
      <c r="D12" s="25">
        <f>SUM(1000/C19*C12)</f>
        <v>80.950642819483321</v>
      </c>
      <c r="E12" s="25">
        <f>SUM(1000/D19*D12)</f>
        <v>80.950642819483321</v>
      </c>
    </row>
    <row r="13" spans="1:5" ht="18">
      <c r="A13" s="4" t="s">
        <v>11</v>
      </c>
      <c r="B13" s="22">
        <v>2544</v>
      </c>
      <c r="C13" s="37">
        <f>SUM(1000/B19*B13)</f>
        <v>103.17556880399076</v>
      </c>
      <c r="D13" s="25">
        <f>SUM(1000/C19*C13)</f>
        <v>103.17556880399076</v>
      </c>
      <c r="E13" s="25">
        <f>SUM(1000/D19*D13)</f>
        <v>103.17556880399076</v>
      </c>
    </row>
    <row r="14" spans="1:5" ht="18">
      <c r="A14" s="4" t="s">
        <v>12</v>
      </c>
      <c r="B14" s="22">
        <v>2744</v>
      </c>
      <c r="C14" s="37">
        <f>SUM(1000/B19*B14)</f>
        <v>111.28685565965041</v>
      </c>
      <c r="D14" s="25">
        <f>SUM(1000/C19*C14)</f>
        <v>111.28685565965041</v>
      </c>
      <c r="E14" s="25">
        <f>SUM(1000/D19*D14)</f>
        <v>111.28685565965041</v>
      </c>
    </row>
    <row r="15" spans="1:5" ht="18">
      <c r="A15" s="4" t="s">
        <v>13</v>
      </c>
      <c r="B15" s="22">
        <v>4862</v>
      </c>
      <c r="C15" s="37">
        <f>SUM(1000/B19*B15)</f>
        <v>197.1853834610861</v>
      </c>
      <c r="D15" s="25">
        <f>SUM(1000/C19*C15)</f>
        <v>197.1853834610861</v>
      </c>
      <c r="E15" s="25">
        <f>SUM(1000/D19*D15)</f>
        <v>197.1853834610861</v>
      </c>
    </row>
    <row r="16" spans="1:5" ht="18">
      <c r="A16" s="4" t="s">
        <v>14</v>
      </c>
      <c r="B16" s="22">
        <v>2870</v>
      </c>
      <c r="C16" s="37">
        <f>SUM(1000/B19*B16)</f>
        <v>116.39696637871599</v>
      </c>
      <c r="D16" s="25">
        <f>SUM(1000/C19*C16)</f>
        <v>116.39696637871599</v>
      </c>
      <c r="E16" s="25">
        <f>SUM(1000/D19*D16)</f>
        <v>116.39696637871599</v>
      </c>
    </row>
    <row r="17" spans="1:5" ht="18">
      <c r="A17" s="4" t="s">
        <v>15</v>
      </c>
      <c r="B17" s="22">
        <v>1373</v>
      </c>
      <c r="C17" s="37">
        <f>SUM(1000/B19*B17)</f>
        <v>55.683984264103501</v>
      </c>
      <c r="D17" s="25">
        <f>SUM(1000/C19*C17)</f>
        <v>55.683984264103501</v>
      </c>
      <c r="E17" s="25">
        <f>SUM(1000/D19*D17)</f>
        <v>55.683984264103501</v>
      </c>
    </row>
    <row r="18" spans="1:5" ht="18">
      <c r="A18" s="4" t="s">
        <v>16</v>
      </c>
      <c r="B18" s="22"/>
      <c r="C18" s="37">
        <f>SUM(1000/B19*B18)</f>
        <v>0</v>
      </c>
      <c r="D18" s="25">
        <f>SUM(1000/C19*C18)</f>
        <v>0</v>
      </c>
      <c r="E18" s="25">
        <f>SUM(1000/D19*D18)</f>
        <v>0</v>
      </c>
    </row>
    <row r="19" spans="1:5" ht="17.399999999999999">
      <c r="A19" s="6" t="s">
        <v>1</v>
      </c>
      <c r="B19" s="6">
        <f>SUM(B7:B18)</f>
        <v>24657</v>
      </c>
      <c r="C19" s="23">
        <f>SUM(C7:C18)</f>
        <v>1000</v>
      </c>
      <c r="D19" s="23">
        <f>SUM(D7:D18)</f>
        <v>1000</v>
      </c>
      <c r="E19" s="23">
        <f>SUM(E7:E18)</f>
        <v>1000</v>
      </c>
    </row>
  </sheetData>
  <mergeCells count="4">
    <mergeCell ref="A3:E3"/>
    <mergeCell ref="A5:A6"/>
    <mergeCell ref="B5:B6"/>
    <mergeCell ref="C5:E5"/>
  </mergeCells>
  <pageMargins left="0.7" right="0.19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W22"/>
  <sheetViews>
    <sheetView workbookViewId="0">
      <selection activeCell="D27" sqref="D27"/>
    </sheetView>
  </sheetViews>
  <sheetFormatPr defaultRowHeight="13.2"/>
  <cols>
    <col min="1" max="1" width="16.5546875" customWidth="1"/>
    <col min="2" max="2" width="9.109375" customWidth="1"/>
    <col min="3" max="3" width="9" customWidth="1"/>
    <col min="4" max="4" width="10.33203125" customWidth="1"/>
    <col min="5" max="5" width="8.88671875" customWidth="1"/>
    <col min="6" max="6" width="8.5546875" customWidth="1"/>
    <col min="7" max="7" width="10.44140625" customWidth="1"/>
    <col min="8" max="8" width="10.5546875" customWidth="1"/>
    <col min="9" max="9" width="8.109375" customWidth="1"/>
    <col min="10" max="10" width="9.109375" customWidth="1"/>
    <col min="11" max="11" width="11.44140625" customWidth="1"/>
    <col min="12" max="12" width="10.109375" customWidth="1"/>
    <col min="13" max="13" width="10" customWidth="1"/>
    <col min="14" max="14" width="8.109375" customWidth="1"/>
    <col min="15" max="15" width="8.88671875" customWidth="1"/>
    <col min="16" max="16" width="10.33203125" customWidth="1"/>
    <col min="17" max="17" width="11.44140625" customWidth="1"/>
    <col min="18" max="18" width="10.33203125" customWidth="1"/>
    <col min="19" max="19" width="8.109375" hidden="1" customWidth="1"/>
    <col min="20" max="20" width="9.5546875" customWidth="1"/>
    <col min="21" max="21" width="10.44140625" customWidth="1"/>
    <col min="22" max="22" width="10.33203125" customWidth="1"/>
    <col min="23" max="23" width="10.6640625" customWidth="1"/>
  </cols>
  <sheetData>
    <row r="2" spans="1:23" ht="42.75" customHeight="1">
      <c r="A2" s="79" t="s">
        <v>45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</row>
    <row r="3" spans="1:23" ht="18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2"/>
      <c r="S3" s="42"/>
      <c r="T3" s="42"/>
      <c r="U3" s="42"/>
    </row>
    <row r="4" spans="1:23" ht="18">
      <c r="A4" s="43" t="s">
        <v>46</v>
      </c>
      <c r="B4" s="40"/>
      <c r="C4" s="40"/>
      <c r="D4" s="40"/>
      <c r="E4" s="40"/>
      <c r="F4" s="40"/>
      <c r="G4" s="60">
        <v>45000</v>
      </c>
      <c r="H4" s="40"/>
      <c r="I4" s="40"/>
      <c r="J4" s="40"/>
      <c r="K4" s="40"/>
      <c r="L4" s="40"/>
      <c r="M4" s="40"/>
      <c r="N4" s="40"/>
      <c r="O4" s="40"/>
      <c r="P4" s="40"/>
      <c r="Q4" s="40"/>
      <c r="R4" s="42"/>
      <c r="S4" s="42"/>
      <c r="T4" s="42"/>
      <c r="U4" s="42"/>
    </row>
    <row r="5" spans="1:23" ht="37.5" customHeight="1">
      <c r="A5" s="80" t="s">
        <v>24</v>
      </c>
      <c r="B5" s="82" t="s">
        <v>47</v>
      </c>
      <c r="C5" s="84" t="s">
        <v>25</v>
      </c>
      <c r="D5" s="84"/>
      <c r="E5" s="84"/>
      <c r="F5" s="84"/>
      <c r="G5" s="85" t="s">
        <v>26</v>
      </c>
      <c r="H5" s="84" t="s">
        <v>27</v>
      </c>
      <c r="I5" s="84"/>
      <c r="J5" s="84"/>
      <c r="K5" s="80" t="s">
        <v>28</v>
      </c>
      <c r="L5" s="78" t="s">
        <v>29</v>
      </c>
      <c r="M5" s="78"/>
      <c r="N5" s="78" t="s">
        <v>48</v>
      </c>
      <c r="O5" s="80" t="s">
        <v>30</v>
      </c>
      <c r="P5" s="87" t="s">
        <v>31</v>
      </c>
      <c r="Q5" s="78" t="s">
        <v>49</v>
      </c>
      <c r="R5" s="78" t="s">
        <v>32</v>
      </c>
      <c r="S5" s="78" t="s">
        <v>50</v>
      </c>
      <c r="T5" s="78" t="s">
        <v>51</v>
      </c>
      <c r="U5" s="78" t="s">
        <v>52</v>
      </c>
    </row>
    <row r="6" spans="1:23" ht="67.2" customHeight="1">
      <c r="A6" s="81"/>
      <c r="B6" s="83"/>
      <c r="C6" s="31" t="s">
        <v>33</v>
      </c>
      <c r="D6" s="41" t="s">
        <v>34</v>
      </c>
      <c r="E6" s="28" t="s">
        <v>53</v>
      </c>
      <c r="F6" s="28" t="s">
        <v>54</v>
      </c>
      <c r="G6" s="86"/>
      <c r="H6" s="32" t="s">
        <v>55</v>
      </c>
      <c r="I6" s="32" t="s">
        <v>35</v>
      </c>
      <c r="J6" s="29" t="s">
        <v>56</v>
      </c>
      <c r="K6" s="81"/>
      <c r="L6" s="32" t="s">
        <v>55</v>
      </c>
      <c r="M6" s="28" t="s">
        <v>57</v>
      </c>
      <c r="N6" s="78"/>
      <c r="O6" s="81"/>
      <c r="P6" s="87"/>
      <c r="Q6" s="78"/>
      <c r="R6" s="78"/>
      <c r="S6" s="78"/>
      <c r="T6" s="78"/>
      <c r="U6" s="78"/>
    </row>
    <row r="7" spans="1:23" ht="13.8">
      <c r="A7" s="30" t="s">
        <v>5</v>
      </c>
      <c r="B7" s="44">
        <v>10211</v>
      </c>
      <c r="C7" s="45">
        <f>SUM(D7:F7)</f>
        <v>26434.9</v>
      </c>
      <c r="D7" s="38">
        <v>15236.1</v>
      </c>
      <c r="E7" s="46">
        <v>11198.8</v>
      </c>
      <c r="F7" s="47"/>
      <c r="G7" s="48">
        <f t="shared" ref="G7:G18" si="0">SUM(P7/0.8)</f>
        <v>16893.75</v>
      </c>
      <c r="H7" s="49">
        <v>8646.7000000000007</v>
      </c>
      <c r="I7" s="47"/>
      <c r="J7" s="47"/>
      <c r="K7" s="50">
        <f t="shared" ref="K7:K18" si="1">SUM(H7:J7)</f>
        <v>8646.7000000000007</v>
      </c>
      <c r="L7" s="36">
        <v>352.2</v>
      </c>
      <c r="M7" s="39"/>
      <c r="N7" s="36">
        <v>4516.1000000000004</v>
      </c>
      <c r="O7" s="50">
        <f>SUM(L7:N7)</f>
        <v>4868.3</v>
      </c>
      <c r="P7" s="51">
        <f>K7+O7</f>
        <v>13515</v>
      </c>
      <c r="Q7" s="50">
        <f t="shared" ref="Q7:Q18" si="2">SUM(P7-C7)</f>
        <v>-12919.900000000001</v>
      </c>
      <c r="R7" s="50">
        <f t="shared" ref="R7:R18" si="3">SUM(G7-C7)</f>
        <v>-9541.1500000000015</v>
      </c>
      <c r="S7" s="47"/>
      <c r="T7" s="50"/>
      <c r="U7" s="50"/>
    </row>
    <row r="8" spans="1:23" ht="13.8">
      <c r="A8" s="30" t="s">
        <v>6</v>
      </c>
      <c r="B8" s="44">
        <v>3228</v>
      </c>
      <c r="C8" s="45">
        <f t="shared" ref="C8:C18" si="4">SUM(D8:F8)</f>
        <v>7876.5999999999995</v>
      </c>
      <c r="D8" s="38">
        <v>4807.8999999999996</v>
      </c>
      <c r="E8" s="46">
        <v>3068.7</v>
      </c>
      <c r="F8" s="47"/>
      <c r="G8" s="48">
        <f t="shared" si="0"/>
        <v>18057.875</v>
      </c>
      <c r="H8" s="49">
        <v>4178.3</v>
      </c>
      <c r="I8" s="49">
        <v>4430.6000000000004</v>
      </c>
      <c r="J8" s="52">
        <v>367.9</v>
      </c>
      <c r="K8" s="50">
        <f t="shared" si="1"/>
        <v>8976.8000000000011</v>
      </c>
      <c r="L8" s="36">
        <v>535.70000000000005</v>
      </c>
      <c r="M8" s="39">
        <v>3181.8</v>
      </c>
      <c r="N8" s="36">
        <v>1752</v>
      </c>
      <c r="O8" s="50">
        <f t="shared" ref="O8:O18" si="5">SUM(L8:N8)</f>
        <v>5469.5</v>
      </c>
      <c r="P8" s="51">
        <f t="shared" ref="P8:P18" si="6">K8+O8</f>
        <v>14446.300000000001</v>
      </c>
      <c r="Q8" s="50">
        <f t="shared" si="2"/>
        <v>6569.7000000000016</v>
      </c>
      <c r="R8" s="50">
        <f t="shared" si="3"/>
        <v>10181.275000000001</v>
      </c>
      <c r="S8" s="47"/>
      <c r="T8" s="50">
        <f t="shared" ref="T8:T18" si="7">SUM(G8-C8)</f>
        <v>10181.275000000001</v>
      </c>
      <c r="U8" s="53">
        <f>SUM(G4*(G8-C8)/T19)</f>
        <v>4975.7880195292328</v>
      </c>
      <c r="V8" s="61">
        <f>U8-S8</f>
        <v>4975.7880195292328</v>
      </c>
      <c r="W8" s="26"/>
    </row>
    <row r="9" spans="1:23" ht="13.8">
      <c r="A9" s="30" t="s">
        <v>7</v>
      </c>
      <c r="B9" s="44">
        <v>2239</v>
      </c>
      <c r="C9" s="45">
        <f t="shared" si="4"/>
        <v>4655.3999999999996</v>
      </c>
      <c r="D9" s="38">
        <v>2184.1999999999998</v>
      </c>
      <c r="E9" s="46">
        <v>2471.1999999999998</v>
      </c>
      <c r="F9" s="47"/>
      <c r="G9" s="48">
        <f t="shared" si="0"/>
        <v>13063.375</v>
      </c>
      <c r="H9" s="49">
        <v>3720.4</v>
      </c>
      <c r="I9" s="49">
        <v>2966.9</v>
      </c>
      <c r="J9" s="52">
        <v>358.6</v>
      </c>
      <c r="K9" s="50">
        <f t="shared" si="1"/>
        <v>7045.9000000000005</v>
      </c>
      <c r="L9" s="36">
        <v>460.5</v>
      </c>
      <c r="M9" s="36">
        <v>2173</v>
      </c>
      <c r="N9" s="36">
        <v>771.3</v>
      </c>
      <c r="O9" s="50">
        <f t="shared" si="5"/>
        <v>3404.8</v>
      </c>
      <c r="P9" s="51">
        <f t="shared" si="6"/>
        <v>10450.700000000001</v>
      </c>
      <c r="Q9" s="50">
        <f t="shared" si="2"/>
        <v>5795.3000000000011</v>
      </c>
      <c r="R9" s="50">
        <f t="shared" si="3"/>
        <v>8407.9750000000004</v>
      </c>
      <c r="S9" s="47"/>
      <c r="T9" s="50">
        <f t="shared" si="7"/>
        <v>8407.9750000000004</v>
      </c>
      <c r="U9" s="53">
        <f>SUM(G4*(G9-C9)/T19)</f>
        <v>4109.1416618744997</v>
      </c>
      <c r="V9" s="61">
        <f t="shared" ref="V9:V18" si="8">U9-S9</f>
        <v>4109.1416618744997</v>
      </c>
      <c r="W9" s="26"/>
    </row>
    <row r="10" spans="1:23" ht="13.8">
      <c r="A10" s="30" t="s">
        <v>8</v>
      </c>
      <c r="B10" s="44">
        <v>2050</v>
      </c>
      <c r="C10" s="45">
        <f t="shared" si="4"/>
        <v>5613.5</v>
      </c>
      <c r="D10" s="38">
        <v>4378.5</v>
      </c>
      <c r="E10" s="46">
        <v>1235</v>
      </c>
      <c r="F10" s="47"/>
      <c r="G10" s="48">
        <f t="shared" si="0"/>
        <v>11226.624999999998</v>
      </c>
      <c r="H10" s="49">
        <v>3822.1</v>
      </c>
      <c r="I10" s="49">
        <v>3128.6</v>
      </c>
      <c r="J10" s="52">
        <v>355.6</v>
      </c>
      <c r="K10" s="50">
        <f t="shared" si="1"/>
        <v>7306.3</v>
      </c>
      <c r="L10" s="36">
        <v>158</v>
      </c>
      <c r="M10" s="36">
        <v>468</v>
      </c>
      <c r="N10" s="36">
        <v>1049</v>
      </c>
      <c r="O10" s="50">
        <f t="shared" si="5"/>
        <v>1675</v>
      </c>
      <c r="P10" s="51">
        <f t="shared" si="6"/>
        <v>8981.2999999999993</v>
      </c>
      <c r="Q10" s="50">
        <f t="shared" si="2"/>
        <v>3367.7999999999993</v>
      </c>
      <c r="R10" s="50">
        <f t="shared" si="3"/>
        <v>5613.1249999999982</v>
      </c>
      <c r="S10" s="47"/>
      <c r="T10" s="50">
        <f t="shared" si="7"/>
        <v>5613.1249999999982</v>
      </c>
      <c r="U10" s="53">
        <f>SUM(G4*(G10-C10)/T19)</f>
        <v>2743.2438596462634</v>
      </c>
      <c r="V10" s="61">
        <f t="shared" si="8"/>
        <v>2743.2438596462634</v>
      </c>
      <c r="W10" s="26"/>
    </row>
    <row r="11" spans="1:23" ht="13.8">
      <c r="A11" s="30" t="s">
        <v>9</v>
      </c>
      <c r="B11" s="44">
        <v>2801</v>
      </c>
      <c r="C11" s="45">
        <f t="shared" si="4"/>
        <v>7950.8</v>
      </c>
      <c r="D11" s="38">
        <v>6285.5</v>
      </c>
      <c r="E11" s="46">
        <v>1665.3</v>
      </c>
      <c r="F11" s="47"/>
      <c r="G11" s="48">
        <f t="shared" si="0"/>
        <v>12765.75</v>
      </c>
      <c r="H11" s="49">
        <v>4076.2</v>
      </c>
      <c r="I11" s="49">
        <v>3520.2</v>
      </c>
      <c r="J11" s="52">
        <v>615.70000000000005</v>
      </c>
      <c r="K11" s="50">
        <f t="shared" si="1"/>
        <v>8212.1</v>
      </c>
      <c r="L11" s="54">
        <v>920.5</v>
      </c>
      <c r="M11" s="54">
        <v>440</v>
      </c>
      <c r="N11" s="54">
        <v>640</v>
      </c>
      <c r="O11" s="50">
        <f t="shared" si="5"/>
        <v>2000.5</v>
      </c>
      <c r="P11" s="51">
        <f t="shared" si="6"/>
        <v>10212.6</v>
      </c>
      <c r="Q11" s="50">
        <f t="shared" si="2"/>
        <v>2261.8000000000002</v>
      </c>
      <c r="R11" s="50">
        <f t="shared" si="3"/>
        <v>4814.95</v>
      </c>
      <c r="S11" s="47"/>
      <c r="T11" s="50">
        <f t="shared" si="7"/>
        <v>4814.95</v>
      </c>
      <c r="U11" s="53">
        <f>SUM(G4*(G11-C11)/T19)</f>
        <v>2353.1601419893163</v>
      </c>
      <c r="V11" s="61">
        <f t="shared" si="8"/>
        <v>2353.1601419893163</v>
      </c>
      <c r="W11" s="26"/>
    </row>
    <row r="12" spans="1:23" ht="13.8">
      <c r="A12" s="30" t="s">
        <v>10</v>
      </c>
      <c r="B12" s="44">
        <v>1996</v>
      </c>
      <c r="C12" s="45">
        <f t="shared" si="4"/>
        <v>6062.4000000000005</v>
      </c>
      <c r="D12" s="38">
        <v>4682.6000000000004</v>
      </c>
      <c r="E12" s="46">
        <v>1379.8</v>
      </c>
      <c r="F12" s="47"/>
      <c r="G12" s="48">
        <f t="shared" si="0"/>
        <v>18159.875</v>
      </c>
      <c r="H12" s="49">
        <v>3787</v>
      </c>
      <c r="I12" s="49">
        <v>7221.9</v>
      </c>
      <c r="J12" s="52">
        <v>1316.1</v>
      </c>
      <c r="K12" s="50">
        <f t="shared" si="1"/>
        <v>12325</v>
      </c>
      <c r="L12" s="36">
        <v>110.8</v>
      </c>
      <c r="M12" s="36">
        <v>1619.8</v>
      </c>
      <c r="N12" s="36">
        <v>472.3</v>
      </c>
      <c r="O12" s="50">
        <f t="shared" si="5"/>
        <v>2202.9</v>
      </c>
      <c r="P12" s="51">
        <f t="shared" si="6"/>
        <v>14527.9</v>
      </c>
      <c r="Q12" s="50">
        <f t="shared" si="2"/>
        <v>8465.5</v>
      </c>
      <c r="R12" s="50">
        <f t="shared" si="3"/>
        <v>12097.474999999999</v>
      </c>
      <c r="S12" s="47"/>
      <c r="T12" s="50">
        <f t="shared" si="7"/>
        <v>12097.474999999999</v>
      </c>
      <c r="U12" s="53">
        <f>SUM(G4*(G12-C12)/T19)</f>
        <v>5912.2723992382471</v>
      </c>
      <c r="V12" s="61">
        <f t="shared" si="8"/>
        <v>5912.2723992382471</v>
      </c>
      <c r="W12" s="26"/>
    </row>
    <row r="13" spans="1:23" ht="13.8">
      <c r="A13" s="30" t="s">
        <v>11</v>
      </c>
      <c r="B13" s="44">
        <v>2544</v>
      </c>
      <c r="C13" s="45">
        <f t="shared" si="4"/>
        <v>5424.2</v>
      </c>
      <c r="D13" s="38">
        <v>2367.1999999999998</v>
      </c>
      <c r="E13" s="46">
        <v>3057</v>
      </c>
      <c r="F13" s="47"/>
      <c r="G13" s="48">
        <f t="shared" si="0"/>
        <v>10664.5</v>
      </c>
      <c r="H13" s="49">
        <v>4019.9</v>
      </c>
      <c r="I13" s="55">
        <v>1723.3</v>
      </c>
      <c r="J13" s="52">
        <v>354.5</v>
      </c>
      <c r="K13" s="50">
        <f t="shared" si="1"/>
        <v>6097.7</v>
      </c>
      <c r="L13" s="36">
        <v>106</v>
      </c>
      <c r="M13" s="36">
        <v>1377.9</v>
      </c>
      <c r="N13" s="36">
        <v>950</v>
      </c>
      <c r="O13" s="50">
        <f t="shared" si="5"/>
        <v>2433.9</v>
      </c>
      <c r="P13" s="51">
        <f t="shared" si="6"/>
        <v>8531.6</v>
      </c>
      <c r="Q13" s="50">
        <f t="shared" si="2"/>
        <v>3107.4000000000005</v>
      </c>
      <c r="R13" s="50">
        <f t="shared" si="3"/>
        <v>5240.3</v>
      </c>
      <c r="S13" s="47"/>
      <c r="T13" s="50">
        <f t="shared" si="7"/>
        <v>5240.3</v>
      </c>
      <c r="U13" s="53">
        <f>SUM(G4*(G13-C13)/T19)</f>
        <v>2561.036997698131</v>
      </c>
      <c r="V13" s="61">
        <f t="shared" si="8"/>
        <v>2561.036997698131</v>
      </c>
      <c r="W13" s="26"/>
    </row>
    <row r="14" spans="1:23" ht="13.8">
      <c r="A14" s="30" t="s">
        <v>12</v>
      </c>
      <c r="B14" s="44">
        <v>2744</v>
      </c>
      <c r="C14" s="45">
        <f t="shared" si="4"/>
        <v>7910.5999999999995</v>
      </c>
      <c r="D14" s="38">
        <v>7727.4</v>
      </c>
      <c r="E14" s="46">
        <v>183.2</v>
      </c>
      <c r="F14" s="47"/>
      <c r="G14" s="48">
        <f t="shared" si="0"/>
        <v>11390.25</v>
      </c>
      <c r="H14" s="49">
        <v>4265.8</v>
      </c>
      <c r="I14" s="49">
        <v>1556.7</v>
      </c>
      <c r="J14" s="52">
        <v>355</v>
      </c>
      <c r="K14" s="50">
        <f t="shared" si="1"/>
        <v>6177.5</v>
      </c>
      <c r="L14" s="56">
        <v>111.3</v>
      </c>
      <c r="M14" s="56">
        <v>373.6</v>
      </c>
      <c r="N14" s="56">
        <v>2449.8000000000002</v>
      </c>
      <c r="O14" s="50">
        <f t="shared" si="5"/>
        <v>2934.7000000000003</v>
      </c>
      <c r="P14" s="51">
        <f t="shared" si="6"/>
        <v>9112.2000000000007</v>
      </c>
      <c r="Q14" s="50">
        <f t="shared" si="2"/>
        <v>1201.6000000000013</v>
      </c>
      <c r="R14" s="50">
        <f t="shared" si="3"/>
        <v>3479.6500000000005</v>
      </c>
      <c r="S14" s="47"/>
      <c r="T14" s="50">
        <f t="shared" si="7"/>
        <v>3479.6500000000005</v>
      </c>
      <c r="U14" s="53">
        <f>SUM(G4*(G14-C14)/T19)</f>
        <v>1700.5729422056565</v>
      </c>
      <c r="V14" s="61">
        <f t="shared" si="8"/>
        <v>1700.5729422056565</v>
      </c>
      <c r="W14" s="26"/>
    </row>
    <row r="15" spans="1:23" ht="13.8">
      <c r="A15" s="30" t="s">
        <v>13</v>
      </c>
      <c r="B15" s="44">
        <v>4862</v>
      </c>
      <c r="C15" s="45">
        <f t="shared" si="4"/>
        <v>9533.2999999999993</v>
      </c>
      <c r="D15" s="38">
        <v>3795.5</v>
      </c>
      <c r="E15" s="46">
        <v>5737.8</v>
      </c>
      <c r="F15" s="47"/>
      <c r="G15" s="48">
        <f t="shared" si="0"/>
        <v>26451.875</v>
      </c>
      <c r="H15" s="49">
        <v>5164.6000000000004</v>
      </c>
      <c r="I15" s="49">
        <v>4835.6000000000004</v>
      </c>
      <c r="J15" s="52">
        <v>5679.6</v>
      </c>
      <c r="K15" s="50">
        <f t="shared" si="1"/>
        <v>15679.800000000001</v>
      </c>
      <c r="L15" s="36">
        <v>491</v>
      </c>
      <c r="M15" s="36">
        <v>3167.5</v>
      </c>
      <c r="N15" s="36">
        <v>1823.2</v>
      </c>
      <c r="O15" s="50">
        <f t="shared" si="5"/>
        <v>5481.7</v>
      </c>
      <c r="P15" s="51">
        <f t="shared" si="6"/>
        <v>21161.5</v>
      </c>
      <c r="Q15" s="50">
        <f t="shared" si="2"/>
        <v>11628.2</v>
      </c>
      <c r="R15" s="50">
        <f t="shared" si="3"/>
        <v>16918.575000000001</v>
      </c>
      <c r="S15" s="47"/>
      <c r="T15" s="50">
        <f t="shared" si="7"/>
        <v>16918.575000000001</v>
      </c>
      <c r="U15" s="53">
        <f>SUM(G4*(G15-C15)/T19)</f>
        <v>8268.4381663894528</v>
      </c>
      <c r="V15" s="61">
        <f t="shared" si="8"/>
        <v>8268.4381663894528</v>
      </c>
      <c r="W15" s="26"/>
    </row>
    <row r="16" spans="1:23" ht="13.8">
      <c r="A16" s="30" t="s">
        <v>14</v>
      </c>
      <c r="B16" s="44">
        <v>2870</v>
      </c>
      <c r="C16" s="45">
        <f t="shared" si="4"/>
        <v>5549.4</v>
      </c>
      <c r="D16" s="38">
        <v>2279.1999999999998</v>
      </c>
      <c r="E16" s="46">
        <v>3270.2</v>
      </c>
      <c r="F16" s="47"/>
      <c r="G16" s="48">
        <f t="shared" si="0"/>
        <v>14703.875</v>
      </c>
      <c r="H16" s="49">
        <v>3863.7</v>
      </c>
      <c r="I16" s="49">
        <v>2915.8</v>
      </c>
      <c r="J16" s="52">
        <v>629.29999999999995</v>
      </c>
      <c r="K16" s="50">
        <f t="shared" si="1"/>
        <v>7408.8</v>
      </c>
      <c r="L16" s="36">
        <v>230.7</v>
      </c>
      <c r="M16" s="36">
        <v>3061.4</v>
      </c>
      <c r="N16" s="36">
        <v>1062.2</v>
      </c>
      <c r="O16" s="50">
        <f t="shared" si="5"/>
        <v>4354.3</v>
      </c>
      <c r="P16" s="51">
        <f t="shared" si="6"/>
        <v>11763.1</v>
      </c>
      <c r="Q16" s="50">
        <f t="shared" si="2"/>
        <v>6213.7000000000007</v>
      </c>
      <c r="R16" s="50">
        <f t="shared" si="3"/>
        <v>9154.4750000000004</v>
      </c>
      <c r="S16" s="47"/>
      <c r="T16" s="50">
        <f t="shared" si="7"/>
        <v>9154.4750000000004</v>
      </c>
      <c r="U16" s="53">
        <f>SUM(G4*(G16-C16)/T19)</f>
        <v>4473.970797378508</v>
      </c>
      <c r="V16" s="61">
        <f t="shared" si="8"/>
        <v>4473.970797378508</v>
      </c>
      <c r="W16" s="26"/>
    </row>
    <row r="17" spans="1:23" ht="13.8">
      <c r="A17" s="30" t="s">
        <v>15</v>
      </c>
      <c r="B17" s="44">
        <v>1373</v>
      </c>
      <c r="C17" s="45">
        <f t="shared" si="4"/>
        <v>2709.6</v>
      </c>
      <c r="D17" s="38">
        <v>1175.0999999999999</v>
      </c>
      <c r="E17" s="46">
        <v>1534.5</v>
      </c>
      <c r="F17" s="47"/>
      <c r="G17" s="48">
        <f t="shared" si="0"/>
        <v>9466.3750000000018</v>
      </c>
      <c r="H17" s="49">
        <v>3804.9</v>
      </c>
      <c r="I17" s="49">
        <v>2274.3000000000002</v>
      </c>
      <c r="J17" s="52">
        <v>355.6</v>
      </c>
      <c r="K17" s="50">
        <f t="shared" si="1"/>
        <v>6434.8000000000011</v>
      </c>
      <c r="L17" s="35">
        <v>141.9</v>
      </c>
      <c r="M17" s="35">
        <v>345</v>
      </c>
      <c r="N17" s="35">
        <v>651.4</v>
      </c>
      <c r="O17" s="50">
        <f t="shared" si="5"/>
        <v>1138.3</v>
      </c>
      <c r="P17" s="51">
        <f t="shared" si="6"/>
        <v>7573.1000000000013</v>
      </c>
      <c r="Q17" s="50">
        <f t="shared" si="2"/>
        <v>4863.5000000000018</v>
      </c>
      <c r="R17" s="50">
        <f t="shared" si="3"/>
        <v>6756.7750000000015</v>
      </c>
      <c r="S17" s="47"/>
      <c r="T17" s="50">
        <f t="shared" si="7"/>
        <v>6756.7750000000015</v>
      </c>
      <c r="U17" s="53">
        <f>SUM(G4*(G17-C17)/T19)</f>
        <v>3302.1679598728683</v>
      </c>
      <c r="V17" s="61">
        <f t="shared" si="8"/>
        <v>3302.1679598728683</v>
      </c>
      <c r="W17" s="26"/>
    </row>
    <row r="18" spans="1:23" ht="13.8">
      <c r="A18" s="30" t="s">
        <v>16</v>
      </c>
      <c r="B18" s="44">
        <v>2478</v>
      </c>
      <c r="C18" s="45">
        <f t="shared" si="4"/>
        <v>5372.6</v>
      </c>
      <c r="D18" s="38">
        <v>2838.1</v>
      </c>
      <c r="E18" s="46">
        <v>2534.5</v>
      </c>
      <c r="F18" s="47"/>
      <c r="G18" s="48">
        <f t="shared" si="0"/>
        <v>14785.374999999998</v>
      </c>
      <c r="H18" s="49">
        <v>4158.2</v>
      </c>
      <c r="I18" s="49">
        <v>3413.7</v>
      </c>
      <c r="J18" s="52">
        <v>359.7</v>
      </c>
      <c r="K18" s="50">
        <f t="shared" si="1"/>
        <v>7931.5999999999995</v>
      </c>
      <c r="L18" s="36">
        <v>748.2</v>
      </c>
      <c r="M18" s="36">
        <v>1416.9</v>
      </c>
      <c r="N18" s="36">
        <v>1731.6</v>
      </c>
      <c r="O18" s="50">
        <f t="shared" si="5"/>
        <v>3896.7000000000003</v>
      </c>
      <c r="P18" s="51">
        <f t="shared" si="6"/>
        <v>11828.3</v>
      </c>
      <c r="Q18" s="50">
        <f t="shared" si="2"/>
        <v>6455.6999999999989</v>
      </c>
      <c r="R18" s="50">
        <f t="shared" si="3"/>
        <v>9412.7749999999978</v>
      </c>
      <c r="S18" s="47"/>
      <c r="T18" s="50">
        <f t="shared" si="7"/>
        <v>9412.7749999999978</v>
      </c>
      <c r="U18" s="53">
        <f>SUM(G4*(G18-C18)/T19)</f>
        <v>4600.2070541778176</v>
      </c>
      <c r="V18" s="61">
        <f t="shared" si="8"/>
        <v>4600.2070541778176</v>
      </c>
      <c r="W18" s="26"/>
    </row>
    <row r="19" spans="1:23" ht="13.8">
      <c r="A19" s="27" t="s">
        <v>36</v>
      </c>
      <c r="B19" s="45">
        <f t="shared" ref="B19:O19" si="9">SUM(B7:B18)</f>
        <v>39396</v>
      </c>
      <c r="C19" s="45">
        <f t="shared" si="9"/>
        <v>95093.300000000017</v>
      </c>
      <c r="D19" s="45">
        <f t="shared" si="9"/>
        <v>57757.299999999988</v>
      </c>
      <c r="E19" s="45">
        <f t="shared" si="9"/>
        <v>37336</v>
      </c>
      <c r="F19" s="45">
        <f t="shared" si="9"/>
        <v>0</v>
      </c>
      <c r="G19" s="45">
        <f t="shared" si="9"/>
        <v>177629.5</v>
      </c>
      <c r="H19" s="45">
        <f t="shared" si="9"/>
        <v>53507.799999999996</v>
      </c>
      <c r="I19" s="45">
        <f t="shared" si="9"/>
        <v>37987.599999999991</v>
      </c>
      <c r="J19" s="45">
        <f t="shared" si="9"/>
        <v>10747.6</v>
      </c>
      <c r="K19" s="45">
        <f t="shared" si="9"/>
        <v>102243.00000000001</v>
      </c>
      <c r="L19" s="45">
        <f t="shared" si="9"/>
        <v>4366.8</v>
      </c>
      <c r="M19" s="45">
        <f t="shared" si="9"/>
        <v>17624.900000000001</v>
      </c>
      <c r="N19" s="45">
        <f t="shared" si="9"/>
        <v>17868.900000000001</v>
      </c>
      <c r="O19" s="45">
        <f t="shared" si="9"/>
        <v>39860.600000000006</v>
      </c>
      <c r="P19" s="45">
        <f>SUM(P7:P18)</f>
        <v>142103.6</v>
      </c>
      <c r="Q19" s="45">
        <f t="shared" ref="Q19:U19" si="10">SUM(Q7:Q18)</f>
        <v>47010.3</v>
      </c>
      <c r="R19" s="45">
        <f t="shared" si="10"/>
        <v>82536.200000000012</v>
      </c>
      <c r="S19" s="45">
        <f t="shared" si="10"/>
        <v>0</v>
      </c>
      <c r="T19" s="45">
        <f t="shared" si="10"/>
        <v>92077.35</v>
      </c>
      <c r="U19" s="45">
        <f t="shared" si="10"/>
        <v>44999.999999999993</v>
      </c>
      <c r="V19" s="61">
        <f>U19-S19</f>
        <v>44999.999999999993</v>
      </c>
      <c r="W19" s="26"/>
    </row>
    <row r="21" spans="1:23">
      <c r="C21" s="57"/>
      <c r="D21" s="57"/>
      <c r="E21" s="57"/>
      <c r="G21" s="57"/>
      <c r="H21" s="57"/>
      <c r="I21" s="57"/>
      <c r="J21" s="57"/>
      <c r="K21" s="57"/>
      <c r="L21" s="57"/>
      <c r="M21" s="57"/>
      <c r="N21" s="57"/>
      <c r="O21" s="57"/>
      <c r="U21" s="26"/>
    </row>
    <row r="22" spans="1:23"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</row>
  </sheetData>
  <mergeCells count="16">
    <mergeCell ref="U5:U6"/>
    <mergeCell ref="A2:U2"/>
    <mergeCell ref="A5:A6"/>
    <mergeCell ref="B5:B6"/>
    <mergeCell ref="C5:F5"/>
    <mergeCell ref="G5:G6"/>
    <mergeCell ref="H5:J5"/>
    <mergeCell ref="K5:K6"/>
    <mergeCell ref="L5:M5"/>
    <mergeCell ref="N5:N6"/>
    <mergeCell ref="O5:O6"/>
    <mergeCell ref="P5:P6"/>
    <mergeCell ref="Q5:Q6"/>
    <mergeCell ref="R5:R6"/>
    <mergeCell ref="S5:S6"/>
    <mergeCell ref="T5:T6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opLeftCell="A10" workbookViewId="0">
      <selection activeCell="D7" sqref="D7"/>
    </sheetView>
  </sheetViews>
  <sheetFormatPr defaultRowHeight="13.2"/>
  <cols>
    <col min="1" max="1" width="24.5546875" customWidth="1"/>
    <col min="2" max="2" width="19.109375" customWidth="1"/>
    <col min="3" max="3" width="16.44140625" customWidth="1"/>
    <col min="4" max="4" width="12.109375" customWidth="1"/>
    <col min="5" max="6" width="12.44140625" customWidth="1"/>
    <col min="7" max="7" width="12" customWidth="1"/>
    <col min="8" max="8" width="12.6640625" customWidth="1"/>
    <col min="9" max="9" width="11.33203125" customWidth="1"/>
  </cols>
  <sheetData>
    <row r="1" spans="1:8" ht="92.25" customHeight="1">
      <c r="A1" s="90" t="s">
        <v>58</v>
      </c>
      <c r="B1" s="90"/>
      <c r="C1" s="90"/>
      <c r="D1" s="90"/>
      <c r="E1" s="90"/>
      <c r="F1" s="90"/>
      <c r="G1" s="90"/>
      <c r="H1" s="90"/>
    </row>
    <row r="2" spans="1:8" ht="12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2"/>
      <c r="B3" s="2"/>
      <c r="C3" s="2"/>
      <c r="D3" s="2"/>
      <c r="E3" s="2"/>
      <c r="F3" s="2"/>
      <c r="G3" s="2"/>
      <c r="H3" s="2"/>
    </row>
    <row r="4" spans="1:8" ht="20.100000000000001" customHeight="1">
      <c r="A4" s="14"/>
      <c r="B4" s="75" t="s">
        <v>0</v>
      </c>
      <c r="C4" s="65" t="s">
        <v>37</v>
      </c>
      <c r="D4" s="67"/>
      <c r="E4" s="88" t="s">
        <v>40</v>
      </c>
      <c r="F4" s="89"/>
      <c r="G4" s="88" t="s">
        <v>42</v>
      </c>
      <c r="H4" s="89"/>
    </row>
    <row r="5" spans="1:8" ht="20.100000000000001" customHeight="1">
      <c r="A5" s="3"/>
      <c r="B5" s="76"/>
      <c r="C5" s="12" t="s">
        <v>17</v>
      </c>
      <c r="D5" s="7" t="s">
        <v>4</v>
      </c>
      <c r="E5" s="12" t="s">
        <v>17</v>
      </c>
      <c r="F5" s="7" t="s">
        <v>4</v>
      </c>
      <c r="G5" s="12" t="s">
        <v>17</v>
      </c>
      <c r="H5" s="7" t="s">
        <v>4</v>
      </c>
    </row>
    <row r="6" spans="1:8" ht="20.100000000000001" customHeight="1">
      <c r="A6" s="4" t="s">
        <v>5</v>
      </c>
      <c r="B6" s="17"/>
      <c r="C6" s="4"/>
      <c r="D6" s="5"/>
      <c r="E6" s="5"/>
      <c r="F6" s="5"/>
      <c r="G6" s="5"/>
      <c r="H6" s="5"/>
    </row>
    <row r="7" spans="1:8" ht="20.100000000000001" customHeight="1">
      <c r="A7" s="4" t="s">
        <v>6</v>
      </c>
      <c r="B7" s="17">
        <v>25.7</v>
      </c>
      <c r="C7" s="18">
        <v>31</v>
      </c>
      <c r="D7" s="59">
        <f>SUM(B7*C7)</f>
        <v>796.69999999999993</v>
      </c>
      <c r="E7" s="18">
        <v>32</v>
      </c>
      <c r="F7" s="59">
        <f>SUM(B7*E7)</f>
        <v>822.4</v>
      </c>
      <c r="G7" s="18">
        <v>33</v>
      </c>
      <c r="H7" s="59">
        <f>SUM(G7*B7)</f>
        <v>848.1</v>
      </c>
    </row>
    <row r="8" spans="1:8" ht="20.100000000000001" customHeight="1">
      <c r="A8" s="4" t="s">
        <v>7</v>
      </c>
      <c r="B8" s="17">
        <v>8.39</v>
      </c>
      <c r="C8" s="18">
        <v>31</v>
      </c>
      <c r="D8" s="59">
        <f t="shared" ref="D8:D17" si="0">SUM(B8*C8)</f>
        <v>260.09000000000003</v>
      </c>
      <c r="E8" s="18">
        <v>32</v>
      </c>
      <c r="F8" s="59">
        <f t="shared" ref="F8:F17" si="1">SUM(B8*E8)</f>
        <v>268.48</v>
      </c>
      <c r="G8" s="18">
        <v>33</v>
      </c>
      <c r="H8" s="59">
        <f t="shared" ref="H8:H17" si="2">SUM(G8*B8)</f>
        <v>276.87</v>
      </c>
    </row>
    <row r="9" spans="1:8" ht="20.100000000000001" customHeight="1">
      <c r="A9" s="4" t="s">
        <v>8</v>
      </c>
      <c r="B9" s="17">
        <v>6</v>
      </c>
      <c r="C9" s="18">
        <v>31</v>
      </c>
      <c r="D9" s="59">
        <f t="shared" si="0"/>
        <v>186</v>
      </c>
      <c r="E9" s="18">
        <v>32</v>
      </c>
      <c r="F9" s="59">
        <f t="shared" si="1"/>
        <v>192</v>
      </c>
      <c r="G9" s="18">
        <v>33</v>
      </c>
      <c r="H9" s="59">
        <f t="shared" si="2"/>
        <v>198</v>
      </c>
    </row>
    <row r="10" spans="1:8" ht="20.100000000000001" customHeight="1">
      <c r="A10" s="4" t="s">
        <v>9</v>
      </c>
      <c r="B10" s="17">
        <v>14.05</v>
      </c>
      <c r="C10" s="18">
        <v>31</v>
      </c>
      <c r="D10" s="59">
        <f t="shared" si="0"/>
        <v>435.55</v>
      </c>
      <c r="E10" s="18">
        <v>32</v>
      </c>
      <c r="F10" s="59">
        <f t="shared" si="1"/>
        <v>449.6</v>
      </c>
      <c r="G10" s="18">
        <v>33</v>
      </c>
      <c r="H10" s="59">
        <f t="shared" si="2"/>
        <v>463.65000000000003</v>
      </c>
    </row>
    <row r="11" spans="1:8" ht="20.100000000000001" customHeight="1">
      <c r="A11" s="4" t="s">
        <v>10</v>
      </c>
      <c r="B11" s="17">
        <v>3</v>
      </c>
      <c r="C11" s="18">
        <v>31</v>
      </c>
      <c r="D11" s="59">
        <f t="shared" si="0"/>
        <v>93</v>
      </c>
      <c r="E11" s="18">
        <v>32</v>
      </c>
      <c r="F11" s="59">
        <f t="shared" si="1"/>
        <v>96</v>
      </c>
      <c r="G11" s="18">
        <v>33</v>
      </c>
      <c r="H11" s="59">
        <f t="shared" si="2"/>
        <v>99</v>
      </c>
    </row>
    <row r="12" spans="1:8" ht="20.100000000000001" customHeight="1">
      <c r="A12" s="4" t="s">
        <v>11</v>
      </c>
      <c r="B12" s="17">
        <v>27.9</v>
      </c>
      <c r="C12" s="18">
        <v>31</v>
      </c>
      <c r="D12" s="59">
        <f t="shared" si="0"/>
        <v>864.9</v>
      </c>
      <c r="E12" s="18">
        <v>32</v>
      </c>
      <c r="F12" s="59">
        <f t="shared" si="1"/>
        <v>892.8</v>
      </c>
      <c r="G12" s="18">
        <v>33</v>
      </c>
      <c r="H12" s="59">
        <f t="shared" si="2"/>
        <v>920.69999999999993</v>
      </c>
    </row>
    <row r="13" spans="1:8" ht="20.100000000000001" customHeight="1">
      <c r="A13" s="4" t="s">
        <v>12</v>
      </c>
      <c r="B13" s="17">
        <v>10.1</v>
      </c>
      <c r="C13" s="18">
        <v>31</v>
      </c>
      <c r="D13" s="59">
        <f t="shared" si="0"/>
        <v>313.09999999999997</v>
      </c>
      <c r="E13" s="18">
        <v>32</v>
      </c>
      <c r="F13" s="59">
        <f t="shared" si="1"/>
        <v>323.2</v>
      </c>
      <c r="G13" s="18">
        <v>33</v>
      </c>
      <c r="H13" s="59">
        <f t="shared" si="2"/>
        <v>333.3</v>
      </c>
    </row>
    <row r="14" spans="1:8" ht="20.100000000000001" customHeight="1">
      <c r="A14" s="4" t="s">
        <v>13</v>
      </c>
      <c r="B14" s="17">
        <v>26</v>
      </c>
      <c r="C14" s="18">
        <v>31</v>
      </c>
      <c r="D14" s="59">
        <f t="shared" si="0"/>
        <v>806</v>
      </c>
      <c r="E14" s="18">
        <v>32</v>
      </c>
      <c r="F14" s="59">
        <f t="shared" si="1"/>
        <v>832</v>
      </c>
      <c r="G14" s="18">
        <v>33</v>
      </c>
      <c r="H14" s="59">
        <f t="shared" si="2"/>
        <v>858</v>
      </c>
    </row>
    <row r="15" spans="1:8" ht="20.100000000000001" customHeight="1">
      <c r="A15" s="4" t="s">
        <v>14</v>
      </c>
      <c r="B15" s="17">
        <v>12</v>
      </c>
      <c r="C15" s="18">
        <v>31</v>
      </c>
      <c r="D15" s="59">
        <f t="shared" si="0"/>
        <v>372</v>
      </c>
      <c r="E15" s="18">
        <v>32</v>
      </c>
      <c r="F15" s="59">
        <f t="shared" si="1"/>
        <v>384</v>
      </c>
      <c r="G15" s="18">
        <v>33</v>
      </c>
      <c r="H15" s="59">
        <f t="shared" si="2"/>
        <v>396</v>
      </c>
    </row>
    <row r="16" spans="1:8" ht="20.100000000000001" customHeight="1">
      <c r="A16" s="4" t="s">
        <v>15</v>
      </c>
      <c r="B16" s="17">
        <v>10.9</v>
      </c>
      <c r="C16" s="18">
        <v>31</v>
      </c>
      <c r="D16" s="59">
        <f t="shared" si="0"/>
        <v>337.90000000000003</v>
      </c>
      <c r="E16" s="18">
        <v>32</v>
      </c>
      <c r="F16" s="59">
        <f t="shared" si="1"/>
        <v>348.8</v>
      </c>
      <c r="G16" s="18">
        <v>33</v>
      </c>
      <c r="H16" s="59">
        <f t="shared" si="2"/>
        <v>359.7</v>
      </c>
    </row>
    <row r="17" spans="1:10" ht="20.100000000000001" customHeight="1">
      <c r="A17" s="4" t="s">
        <v>16</v>
      </c>
      <c r="B17" s="17">
        <v>22.6</v>
      </c>
      <c r="C17" s="18">
        <v>31</v>
      </c>
      <c r="D17" s="59">
        <f t="shared" si="0"/>
        <v>700.6</v>
      </c>
      <c r="E17" s="18">
        <v>32</v>
      </c>
      <c r="F17" s="59">
        <f t="shared" si="1"/>
        <v>723.2</v>
      </c>
      <c r="G17" s="18">
        <v>33</v>
      </c>
      <c r="H17" s="59">
        <f t="shared" si="2"/>
        <v>745.80000000000007</v>
      </c>
    </row>
    <row r="18" spans="1:10" ht="25.5" customHeight="1">
      <c r="A18" s="6" t="s">
        <v>1</v>
      </c>
      <c r="B18" s="33">
        <f>SUM(B6:B17)</f>
        <v>166.64</v>
      </c>
      <c r="C18" s="6"/>
      <c r="D18" s="23">
        <f>SUM(D6:D17)</f>
        <v>5165.84</v>
      </c>
      <c r="E18" s="34"/>
      <c r="F18" s="23">
        <f>SUM(F6:F17)</f>
        <v>5332.48</v>
      </c>
      <c r="G18" s="34"/>
      <c r="H18" s="23">
        <f>SUM(H6:H17)</f>
        <v>5499.1200000000008</v>
      </c>
    </row>
    <row r="19" spans="1:10" ht="78.75" customHeight="1">
      <c r="A19" s="2"/>
      <c r="B19" s="2"/>
      <c r="C19" s="19"/>
      <c r="D19" s="19"/>
      <c r="E19" s="19"/>
      <c r="F19" s="19"/>
      <c r="G19" s="19"/>
      <c r="H19" s="19"/>
    </row>
    <row r="20" spans="1:10" ht="100.5" customHeight="1">
      <c r="A20" s="90" t="s">
        <v>59</v>
      </c>
      <c r="B20" s="90"/>
      <c r="C20" s="90"/>
      <c r="D20" s="90"/>
      <c r="E20" s="90"/>
      <c r="F20" s="90"/>
      <c r="G20" s="90"/>
      <c r="H20" s="90"/>
    </row>
    <row r="21" spans="1:10" ht="18.75" customHeight="1">
      <c r="A21" s="2"/>
      <c r="B21" s="2"/>
      <c r="C21" s="2"/>
      <c r="D21" s="2"/>
      <c r="E21" s="2"/>
      <c r="F21" s="2"/>
      <c r="G21" s="2"/>
      <c r="H21" s="2"/>
    </row>
    <row r="22" spans="1:10" ht="18">
      <c r="A22" s="2"/>
      <c r="B22" s="2"/>
      <c r="C22" s="2"/>
      <c r="D22" s="2"/>
      <c r="E22" s="2"/>
      <c r="F22" s="2"/>
      <c r="G22" s="2"/>
      <c r="H22" s="2"/>
    </row>
    <row r="23" spans="1:10" ht="18.75" customHeight="1">
      <c r="A23" s="14"/>
      <c r="B23" s="75" t="s">
        <v>0</v>
      </c>
      <c r="C23" s="91" t="s">
        <v>63</v>
      </c>
      <c r="D23" s="65" t="s">
        <v>37</v>
      </c>
      <c r="E23" s="67"/>
      <c r="F23" s="65" t="s">
        <v>40</v>
      </c>
      <c r="G23" s="67"/>
      <c r="H23" s="88" t="s">
        <v>42</v>
      </c>
      <c r="I23" s="89"/>
      <c r="J23" s="58"/>
    </row>
    <row r="24" spans="1:10" ht="35.25" customHeight="1">
      <c r="A24" s="3"/>
      <c r="B24" s="76"/>
      <c r="C24" s="92"/>
      <c r="D24" s="12" t="s">
        <v>17</v>
      </c>
      <c r="E24" s="7" t="s">
        <v>4</v>
      </c>
      <c r="F24" s="12" t="s">
        <v>17</v>
      </c>
      <c r="G24" s="7" t="s">
        <v>4</v>
      </c>
      <c r="H24" s="12" t="s">
        <v>17</v>
      </c>
      <c r="I24" s="7" t="s">
        <v>4</v>
      </c>
    </row>
    <row r="25" spans="1:10" ht="18">
      <c r="A25" s="4" t="s">
        <v>5</v>
      </c>
      <c r="B25" s="17">
        <v>82.355000000000004</v>
      </c>
      <c r="C25" s="18">
        <v>1.2</v>
      </c>
      <c r="D25" s="18">
        <v>32</v>
      </c>
      <c r="E25" s="59">
        <f>B25*C25*D25</f>
        <v>3162.4320000000002</v>
      </c>
      <c r="F25" s="18">
        <v>33</v>
      </c>
      <c r="G25" s="59">
        <f>B25*C25*F25</f>
        <v>3261.2580000000003</v>
      </c>
      <c r="H25" s="18">
        <v>34</v>
      </c>
      <c r="I25" s="59">
        <f>B25*C25*H25</f>
        <v>3360.0840000000003</v>
      </c>
    </row>
    <row r="26" spans="1:10" ht="18">
      <c r="A26" s="4" t="s">
        <v>6</v>
      </c>
      <c r="B26" s="17">
        <v>67.183000000000007</v>
      </c>
      <c r="C26" s="18"/>
      <c r="D26" s="18">
        <v>32</v>
      </c>
      <c r="E26" s="59">
        <f>B26*D26</f>
        <v>2149.8560000000002</v>
      </c>
      <c r="F26" s="18">
        <v>33</v>
      </c>
      <c r="G26" s="59">
        <f>B26*F26</f>
        <v>2217.0390000000002</v>
      </c>
      <c r="H26" s="18">
        <v>34</v>
      </c>
      <c r="I26" s="59">
        <f>B26*H26</f>
        <v>2284.2220000000002</v>
      </c>
    </row>
    <row r="27" spans="1:10" ht="18">
      <c r="A27" s="4" t="s">
        <v>7</v>
      </c>
      <c r="B27" s="17">
        <v>24.38</v>
      </c>
      <c r="C27" s="18"/>
      <c r="D27" s="18">
        <v>32</v>
      </c>
      <c r="E27" s="59">
        <f t="shared" ref="E27:E36" si="3">B27*D27</f>
        <v>780.16</v>
      </c>
      <c r="F27" s="18">
        <v>33</v>
      </c>
      <c r="G27" s="59">
        <f t="shared" ref="G27:G36" si="4">B27*F27</f>
        <v>804.54</v>
      </c>
      <c r="H27" s="18">
        <v>34</v>
      </c>
      <c r="I27" s="59">
        <f t="shared" ref="I27:I36" si="5">B27*H27</f>
        <v>828.92</v>
      </c>
    </row>
    <row r="28" spans="1:10" ht="18">
      <c r="A28" s="4" t="s">
        <v>8</v>
      </c>
      <c r="B28" s="17">
        <v>38.58</v>
      </c>
      <c r="C28" s="18"/>
      <c r="D28" s="18">
        <v>32</v>
      </c>
      <c r="E28" s="59">
        <f t="shared" si="3"/>
        <v>1234.56</v>
      </c>
      <c r="F28" s="18">
        <v>33</v>
      </c>
      <c r="G28" s="59">
        <f t="shared" si="4"/>
        <v>1273.1399999999999</v>
      </c>
      <c r="H28" s="18">
        <v>34</v>
      </c>
      <c r="I28" s="59">
        <f t="shared" si="5"/>
        <v>1311.72</v>
      </c>
    </row>
    <row r="29" spans="1:10" ht="18">
      <c r="A29" s="4" t="s">
        <v>9</v>
      </c>
      <c r="B29" s="17">
        <v>60.192</v>
      </c>
      <c r="C29" s="18"/>
      <c r="D29" s="18">
        <v>32</v>
      </c>
      <c r="E29" s="59">
        <f t="shared" si="3"/>
        <v>1926.144</v>
      </c>
      <c r="F29" s="18">
        <v>33</v>
      </c>
      <c r="G29" s="59">
        <f t="shared" si="4"/>
        <v>1986.336</v>
      </c>
      <c r="H29" s="18">
        <v>34</v>
      </c>
      <c r="I29" s="59">
        <f t="shared" si="5"/>
        <v>2046.528</v>
      </c>
    </row>
    <row r="30" spans="1:10" ht="18">
      <c r="A30" s="4" t="s">
        <v>10</v>
      </c>
      <c r="B30" s="17">
        <v>15.79</v>
      </c>
      <c r="C30" s="18"/>
      <c r="D30" s="18">
        <v>32</v>
      </c>
      <c r="E30" s="59">
        <f t="shared" si="3"/>
        <v>505.28</v>
      </c>
      <c r="F30" s="18">
        <v>33</v>
      </c>
      <c r="G30" s="59">
        <f t="shared" si="4"/>
        <v>521.06999999999994</v>
      </c>
      <c r="H30" s="18">
        <v>34</v>
      </c>
      <c r="I30" s="59">
        <f t="shared" si="5"/>
        <v>536.86</v>
      </c>
    </row>
    <row r="31" spans="1:10" ht="18">
      <c r="A31" s="4" t="s">
        <v>11</v>
      </c>
      <c r="B31" s="17">
        <v>32.822000000000003</v>
      </c>
      <c r="C31" s="18"/>
      <c r="D31" s="18">
        <v>32</v>
      </c>
      <c r="E31" s="59">
        <f t="shared" si="3"/>
        <v>1050.3040000000001</v>
      </c>
      <c r="F31" s="18">
        <v>33</v>
      </c>
      <c r="G31" s="59">
        <f t="shared" si="4"/>
        <v>1083.1260000000002</v>
      </c>
      <c r="H31" s="18">
        <v>34</v>
      </c>
      <c r="I31" s="59">
        <f t="shared" si="5"/>
        <v>1115.9480000000001</v>
      </c>
    </row>
    <row r="32" spans="1:10" ht="18">
      <c r="A32" s="4" t="s">
        <v>12</v>
      </c>
      <c r="B32" s="17">
        <v>53.03</v>
      </c>
      <c r="C32" s="18"/>
      <c r="D32" s="18">
        <v>32</v>
      </c>
      <c r="E32" s="59">
        <f t="shared" si="3"/>
        <v>1696.96</v>
      </c>
      <c r="F32" s="18">
        <v>33</v>
      </c>
      <c r="G32" s="59">
        <f t="shared" si="4"/>
        <v>1749.99</v>
      </c>
      <c r="H32" s="18">
        <v>34</v>
      </c>
      <c r="I32" s="59">
        <f t="shared" si="5"/>
        <v>1803.02</v>
      </c>
    </row>
    <row r="33" spans="1:9" ht="18">
      <c r="A33" s="4" t="s">
        <v>13</v>
      </c>
      <c r="B33" s="17">
        <v>67.994</v>
      </c>
      <c r="C33" s="18"/>
      <c r="D33" s="18">
        <v>32</v>
      </c>
      <c r="E33" s="59">
        <f t="shared" si="3"/>
        <v>2175.808</v>
      </c>
      <c r="F33" s="18">
        <v>33</v>
      </c>
      <c r="G33" s="59">
        <f t="shared" si="4"/>
        <v>2243.8020000000001</v>
      </c>
      <c r="H33" s="18">
        <v>34</v>
      </c>
      <c r="I33" s="59">
        <f t="shared" si="5"/>
        <v>2311.7959999999998</v>
      </c>
    </row>
    <row r="34" spans="1:9" ht="18">
      <c r="A34" s="4" t="s">
        <v>14</v>
      </c>
      <c r="B34" s="17">
        <v>33.65</v>
      </c>
      <c r="C34" s="18"/>
      <c r="D34" s="18">
        <v>32</v>
      </c>
      <c r="E34" s="59">
        <f t="shared" si="3"/>
        <v>1076.8</v>
      </c>
      <c r="F34" s="18">
        <v>33</v>
      </c>
      <c r="G34" s="59">
        <f t="shared" si="4"/>
        <v>1110.45</v>
      </c>
      <c r="H34" s="18">
        <v>34</v>
      </c>
      <c r="I34" s="59">
        <f t="shared" si="5"/>
        <v>1144.0999999999999</v>
      </c>
    </row>
    <row r="35" spans="1:9" ht="18">
      <c r="A35" s="4" t="s">
        <v>15</v>
      </c>
      <c r="B35" s="17">
        <v>21.3</v>
      </c>
      <c r="C35" s="18"/>
      <c r="D35" s="18">
        <v>32</v>
      </c>
      <c r="E35" s="59">
        <f t="shared" si="3"/>
        <v>681.6</v>
      </c>
      <c r="F35" s="18">
        <v>33</v>
      </c>
      <c r="G35" s="59">
        <f t="shared" si="4"/>
        <v>702.9</v>
      </c>
      <c r="H35" s="18">
        <v>34</v>
      </c>
      <c r="I35" s="59">
        <f t="shared" si="5"/>
        <v>724.2</v>
      </c>
    </row>
    <row r="36" spans="1:9" ht="18">
      <c r="A36" s="4" t="s">
        <v>16</v>
      </c>
      <c r="B36" s="17">
        <v>45.4</v>
      </c>
      <c r="C36" s="18"/>
      <c r="D36" s="18">
        <v>32</v>
      </c>
      <c r="E36" s="59">
        <f t="shared" si="3"/>
        <v>1452.8</v>
      </c>
      <c r="F36" s="18">
        <v>33</v>
      </c>
      <c r="G36" s="59">
        <f t="shared" si="4"/>
        <v>1498.2</v>
      </c>
      <c r="H36" s="18">
        <v>34</v>
      </c>
      <c r="I36" s="59">
        <f t="shared" si="5"/>
        <v>1543.6</v>
      </c>
    </row>
    <row r="37" spans="1:9" ht="17.399999999999999">
      <c r="A37" s="6" t="s">
        <v>1</v>
      </c>
      <c r="B37" s="33">
        <f>SUM(B25:B36)</f>
        <v>542.67600000000004</v>
      </c>
      <c r="C37" s="6"/>
      <c r="D37" s="6"/>
      <c r="E37" s="24">
        <f>SUM(E25:E36)</f>
        <v>17892.703999999998</v>
      </c>
      <c r="F37" s="24"/>
      <c r="G37" s="24">
        <f>SUM(G25:G36)</f>
        <v>18451.851000000002</v>
      </c>
      <c r="H37" s="24"/>
      <c r="I37" s="24">
        <f>SUM(I25:I36)</f>
        <v>19010.998</v>
      </c>
    </row>
    <row r="38" spans="1:9">
      <c r="F38" s="26"/>
      <c r="H38" s="26"/>
    </row>
    <row r="39" spans="1:9">
      <c r="H39" s="26"/>
    </row>
    <row r="40" spans="1:9" ht="70.5" customHeight="1"/>
    <row r="44" spans="1:9" ht="52.5" customHeight="1"/>
  </sheetData>
  <mergeCells count="11">
    <mergeCell ref="D23:E23"/>
    <mergeCell ref="F23:G23"/>
    <mergeCell ref="H23:I23"/>
    <mergeCell ref="B23:B24"/>
    <mergeCell ref="A1:H1"/>
    <mergeCell ref="B4:B5"/>
    <mergeCell ref="E4:F4"/>
    <mergeCell ref="G4:H4"/>
    <mergeCell ref="A20:H20"/>
    <mergeCell ref="C4:D4"/>
    <mergeCell ref="C23:C24"/>
  </mergeCells>
  <phoneticPr fontId="3" type="noConversion"/>
  <pageMargins left="1.2204724409448819" right="0.15748031496062992" top="0.88" bottom="0.23622047244094491" header="0.15748031496062992" footer="0.1574803149606299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вус</vt:lpstr>
      <vt:lpstr>ТКО</vt:lpstr>
      <vt:lpstr>ритуальные</vt:lpstr>
      <vt:lpstr>жилье</vt:lpstr>
      <vt:lpstr>ЖКХ</vt:lpstr>
      <vt:lpstr>Субсидия</vt:lpstr>
      <vt:lpstr>дороги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Пользователь Windows</cp:lastModifiedBy>
  <cp:lastPrinted>2023-11-14T11:32:04Z</cp:lastPrinted>
  <dcterms:created xsi:type="dcterms:W3CDTF">2002-03-11T10:22:12Z</dcterms:created>
  <dcterms:modified xsi:type="dcterms:W3CDTF">2023-11-14T11:36:29Z</dcterms:modified>
</cp:coreProperties>
</file>